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L:\TRAVAUX\2026 travaux sur marché d'entretien\04_SPR\000-OPERATIONS_DE_TRAVAUX\PROUST_BEAUSOLEIL(Nov-2025)\V7-14-01-2026\"/>
    </mc:Choice>
  </mc:AlternateContent>
  <xr:revisionPtr revIDLastSave="0" documentId="13_ncr:1_{13979C8A-EF8E-47FB-9306-7F3064895154}" xr6:coauthVersionLast="47" xr6:coauthVersionMax="47" xr10:uidLastSave="{00000000-0000-0000-0000-000000000000}"/>
  <bookViews>
    <workbookView xWindow="-120" yWindow="-120" windowWidth="29040" windowHeight="15720" xr2:uid="{00000000-000D-0000-FFFF-FFFF00000000}"/>
  </bookViews>
  <sheets>
    <sheet name="Lot4-Peintures-TF" sheetId="1" r:id="rId1"/>
    <sheet name="Lot4-Peintures-TC" sheetId="2" r:id="rId2"/>
  </sheets>
  <definedNames>
    <definedName name="_xlnm.Print_Titles" localSheetId="1">'Lot4-Peintures-TC'!$4:$4</definedName>
    <definedName name="_xlnm.Print_Titles" localSheetId="0">'Lot4-Peintures-TF'!$4:$4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6" i="2" l="1"/>
  <c r="F85" i="2"/>
  <c r="F84" i="2"/>
  <c r="F83" i="2"/>
  <c r="F82" i="2"/>
  <c r="F81" i="2"/>
  <c r="F80" i="2"/>
  <c r="F79" i="2"/>
  <c r="F78" i="2"/>
  <c r="F77" i="2"/>
  <c r="F76" i="2"/>
  <c r="F75" i="2"/>
  <c r="F74" i="2"/>
  <c r="F73" i="2"/>
  <c r="F72" i="2"/>
  <c r="F71" i="2"/>
  <c r="F70" i="2"/>
  <c r="A69" i="2"/>
  <c r="F100" i="1"/>
  <c r="F99" i="1"/>
  <c r="F98" i="1"/>
  <c r="F97" i="1"/>
  <c r="F96" i="1"/>
  <c r="F95" i="1"/>
  <c r="F94" i="1"/>
  <c r="F93" i="1"/>
  <c r="F92" i="1"/>
  <c r="F91" i="1"/>
  <c r="F90" i="1"/>
  <c r="F89" i="1"/>
  <c r="F88" i="1"/>
  <c r="F87" i="1"/>
  <c r="F86" i="1"/>
  <c r="F85" i="1"/>
  <c r="F84" i="1"/>
  <c r="F83" i="1"/>
  <c r="F82" i="1"/>
  <c r="F81" i="1"/>
  <c r="F80" i="1"/>
  <c r="F79" i="1"/>
  <c r="F78" i="1"/>
  <c r="F77" i="1"/>
  <c r="A76" i="1"/>
  <c r="F87"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A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A7" i="2"/>
  <c r="A6" i="2"/>
  <c r="A5" i="2"/>
  <c r="F88" i="2" l="1"/>
  <c r="F89" i="2" s="1"/>
  <c r="A8" i="2"/>
  <c r="F90" i="2" l="1"/>
  <c r="A9" i="2"/>
  <c r="A10" i="2" l="1"/>
  <c r="A11" i="2" l="1"/>
  <c r="A12" i="2" l="1"/>
  <c r="A13" i="2" l="1"/>
  <c r="A41" i="1"/>
  <c r="F101" i="1"/>
  <c r="A14" i="2" l="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0" i="1"/>
  <c r="F39" i="1"/>
  <c r="F38" i="1"/>
  <c r="F37" i="1"/>
  <c r="F36" i="1"/>
  <c r="F35" i="1"/>
  <c r="F34" i="1"/>
  <c r="F33" i="1"/>
  <c r="F32" i="1"/>
  <c r="F31" i="1"/>
  <c r="F30" i="1"/>
  <c r="F29" i="1"/>
  <c r="F28" i="1"/>
  <c r="F27" i="1"/>
  <c r="A15" i="2" l="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F26" i="1"/>
  <c r="F25" i="1"/>
  <c r="F24" i="1"/>
  <c r="F23" i="1"/>
  <c r="F22" i="1"/>
  <c r="F21" i="1"/>
  <c r="F20" i="1"/>
  <c r="F19" i="1"/>
  <c r="F18" i="1"/>
  <c r="F17" i="1"/>
  <c r="F16" i="1"/>
  <c r="F15" i="1"/>
  <c r="F14" i="1"/>
  <c r="F13" i="1"/>
  <c r="F12" i="1"/>
  <c r="F11" i="1"/>
  <c r="F10" i="1"/>
  <c r="F9" i="1"/>
  <c r="F8" i="1"/>
  <c r="F7" i="1"/>
  <c r="F102" i="1" l="1"/>
  <c r="A6" i="1"/>
  <c r="A70" i="2" l="1"/>
  <c r="F103" i="1"/>
  <c r="F104" i="1" s="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7" i="1" l="1"/>
  <c r="A71" i="2"/>
  <c r="A72" i="2" s="1"/>
  <c r="A73" i="2" s="1"/>
  <c r="A74" i="2" s="1"/>
  <c r="A75" i="2" s="1"/>
  <c r="A76" i="2" s="1"/>
  <c r="A77" i="2" s="1"/>
  <c r="A78" i="2" s="1"/>
  <c r="A79" i="2" s="1"/>
  <c r="A80" i="2" s="1"/>
  <c r="A81" i="2" s="1"/>
  <c r="A82" i="2" s="1"/>
  <c r="A83" i="2" s="1"/>
  <c r="A84" i="2" s="1"/>
  <c r="A85" i="2" s="1"/>
  <c r="A86" i="2" s="1"/>
  <c r="A78" i="1"/>
  <c r="A87" i="2" l="1"/>
  <c r="A79" i="1"/>
  <c r="A80" i="1"/>
  <c r="A81" i="1" l="1"/>
  <c r="A82" i="1" l="1"/>
  <c r="A83" i="1" s="1"/>
  <c r="A84" i="1" l="1"/>
  <c r="A85" i="1" l="1"/>
  <c r="A86" i="1" s="1"/>
  <c r="A87" i="1" s="1"/>
  <c r="A88" i="1" s="1"/>
  <c r="A89" i="1" s="1"/>
  <c r="A90" i="1" s="1"/>
  <c r="A91" i="1" s="1"/>
  <c r="A92" i="1" s="1"/>
  <c r="A93" i="1" s="1"/>
  <c r="A94" i="1" s="1"/>
  <c r="A95" i="1" s="1"/>
  <c r="A96" i="1" s="1"/>
  <c r="A97" i="1" s="1"/>
  <c r="A98" i="1" s="1"/>
  <c r="A99" i="1" s="1"/>
  <c r="A100" i="1" s="1"/>
  <c r="A101" i="1" s="1"/>
</calcChain>
</file>

<file path=xl/sharedStrings.xml><?xml version="1.0" encoding="utf-8"?>
<sst xmlns="http://schemas.openxmlformats.org/spreadsheetml/2006/main" count="378" uniqueCount="133">
  <si>
    <t>N°</t>
  </si>
  <si>
    <t>Unité</t>
  </si>
  <si>
    <t>TOTAL
HT</t>
  </si>
  <si>
    <t>m²</t>
  </si>
  <si>
    <t>TVA 20 %</t>
  </si>
  <si>
    <t>Qté</t>
  </si>
  <si>
    <t>LOT 04</t>
  </si>
  <si>
    <t>PEINTURE
REVÊTEMENTS DE SOLS ET MURAUX</t>
  </si>
  <si>
    <t>Chambre 241</t>
  </si>
  <si>
    <t>Chambre 242</t>
  </si>
  <si>
    <t>Chambre 243</t>
  </si>
  <si>
    <t>Chambre 244</t>
  </si>
  <si>
    <t>Chambre 245</t>
  </si>
  <si>
    <t>Chambre 246</t>
  </si>
  <si>
    <t>Chambre 247</t>
  </si>
  <si>
    <t>Chambre 248</t>
  </si>
  <si>
    <t>Chambre 249</t>
  </si>
  <si>
    <t>Chambre 250</t>
  </si>
  <si>
    <t>Chambre 251</t>
  </si>
  <si>
    <t>Chambre 252</t>
  </si>
  <si>
    <t>Chambre 257/258</t>
  </si>
  <si>
    <t>Chambre 259/260</t>
  </si>
  <si>
    <t>Chambre 261/262</t>
  </si>
  <si>
    <t>Chambre 263/264</t>
  </si>
  <si>
    <t>Chambre 265/266</t>
  </si>
  <si>
    <t>Chambre 267/268</t>
  </si>
  <si>
    <t>Chambre 269/270</t>
  </si>
  <si>
    <t>Chambre 271/272</t>
  </si>
  <si>
    <t>Chambre 273/274</t>
  </si>
  <si>
    <t>Chambre 275/276</t>
  </si>
  <si>
    <t>Chambre 277/278</t>
  </si>
  <si>
    <t>Chambre 279/280</t>
  </si>
  <si>
    <t>Bureau 01 (131_269)</t>
  </si>
  <si>
    <t>Bureau 02 (135_269)</t>
  </si>
  <si>
    <t>Bureau 03 (138_268)</t>
  </si>
  <si>
    <t>Bureau 04 (142_268)</t>
  </si>
  <si>
    <t>Bureau 05 (211_251)</t>
  </si>
  <si>
    <t>Bureau 06 (111_225)</t>
  </si>
  <si>
    <t>Bureau 07 (116_225)</t>
  </si>
  <si>
    <t>Bureau prescription (116_262)</t>
  </si>
  <si>
    <t>Office (112_262)</t>
  </si>
  <si>
    <t>Poste de soins (109_255)</t>
  </si>
  <si>
    <t>Prix unitaire
HT</t>
  </si>
  <si>
    <t>DESIGNATION DES POSTES</t>
  </si>
  <si>
    <t>01 - UNITE BEAUSOLEIL</t>
  </si>
  <si>
    <t>GROUPE HOSPITALIER SAINTE-PERINE - CHARDON LAGACHE - ROSSINI
HUMANISATION DES LOCAUX DE L'UNITE BEAUSOLEIL</t>
  </si>
  <si>
    <t>DPGF - TRANCHE FERME</t>
  </si>
  <si>
    <t>GROUPE HOSPITALIER SAINTE PERINE - CHARDON LAGACHE - ROSSINI
HUMANISATION DES LOCAUX DE L'UNITE PROUST</t>
  </si>
  <si>
    <t>01 - UNITE PROUST</t>
  </si>
  <si>
    <t>Chambre 201/202</t>
  </si>
  <si>
    <t>Chambre 203/204</t>
  </si>
  <si>
    <t>Chambre 205/206</t>
  </si>
  <si>
    <t>Chambre 207/208</t>
  </si>
  <si>
    <t>Chambre 209/210</t>
  </si>
  <si>
    <t>Chambre 211/212</t>
  </si>
  <si>
    <t>Chambre 213/214</t>
  </si>
  <si>
    <t>Chambre 215/216</t>
  </si>
  <si>
    <t>Chambre 217/218</t>
  </si>
  <si>
    <t>Chambre 219/220</t>
  </si>
  <si>
    <t>Chambre 221/222</t>
  </si>
  <si>
    <t>Chambre 223/224</t>
  </si>
  <si>
    <t>Chambre 225/226</t>
  </si>
  <si>
    <t>Chambre 227</t>
  </si>
  <si>
    <t>Chambre 228</t>
  </si>
  <si>
    <t>Chambre 229</t>
  </si>
  <si>
    <t>Chambre 230</t>
  </si>
  <si>
    <t>Chambre 231</t>
  </si>
  <si>
    <t>Chambre 232</t>
  </si>
  <si>
    <t>Chambre 233</t>
  </si>
  <si>
    <t>Chambre 234</t>
  </si>
  <si>
    <t>Chambre 235</t>
  </si>
  <si>
    <t>Chambre 236</t>
  </si>
  <si>
    <t>Chambre 237</t>
  </si>
  <si>
    <t>Chambre 238</t>
  </si>
  <si>
    <t>Chambre 239</t>
  </si>
  <si>
    <t>Chambre 240</t>
  </si>
  <si>
    <t>Réserve (083_226)</t>
  </si>
  <si>
    <t>Poste de soins (086_225)</t>
  </si>
  <si>
    <t>Office (073_222)</t>
  </si>
  <si>
    <t>Réserve (075_207)</t>
  </si>
  <si>
    <t>DPGF - TRANCHE CONDITIONNELLE</t>
  </si>
  <si>
    <r>
      <rPr>
        <b/>
        <sz val="11"/>
        <rFont val="Arial Narrow"/>
        <family val="2"/>
      </rPr>
      <t xml:space="preserve">Travaux sur sols :
</t>
    </r>
    <r>
      <rPr>
        <sz val="11"/>
        <rFont val="Arial Narrow"/>
        <family val="2"/>
      </rPr>
      <t>Préparation des sols. Primaire d’accrochage sur chape ciment, type CEGEPRIM RN des Ets CEGECOL ou techniquement équivalent
Ragréage à base de ciment, classement P3, y compris ponçage de finition, type CARROSOL 3 des Ets CEGECOL ou techniquement équivalent
Fourniture et pose d’un revêtement de sol souple en lés soudés avec remontées de plinthe. Classement UPEC U4P3E3C2 certifié NF-UPEC selon prescriptions définies dans le tableau 7 du cahier 3509 du CSTB du 31 janvier 2005. Poinçonnement rémanent 0,2 - Classement au feu Bfl-s1 suivant la norme NF P 92 506. Sol PVC - type hétérogène, U4-P3, NF-UPEC, épaisseur de 2,0 mm, en lés de 2,00 m de large. Type TARALAY IMPRESSION COMPACT 43 des Ets GERFLOR ou techniquement équivalent. Y compris soudure à chaud des joints et profilés de liaison dans les locaux ci-dessous :</t>
    </r>
  </si>
  <si>
    <r>
      <rPr>
        <b/>
        <sz val="11"/>
        <rFont val="Arial Narrow"/>
        <family val="2"/>
      </rPr>
      <t>Travaux de peinture - Préparation des supports :</t>
    </r>
    <r>
      <rPr>
        <sz val="11"/>
        <rFont val="Arial Narrow"/>
        <family val="2"/>
      </rPr>
      <t xml:space="preserve">
Arrachage (le cas échéant) des revêtements existants (grattage à vif des anciens revêtements, égrenage, ponçage, rebouchage, etc.)
Lessivage en conservation de châssis
Application d’une sous-couche d’impressions type AQUARYL SOUS-COUCHE des Ets UNIKALO 
Peinture acrylique type AQUARYL VELOURS + des Ets UNIKALO : deux couches sur cloisons, boiseries et plafonds (le cas échéant) dans les locaux ci-dessous</t>
    </r>
  </si>
  <si>
    <t>TOTAL TRANCHE FERME EN € HT</t>
  </si>
  <si>
    <t>TOTAL TRANCHE FERME EN €TTC</t>
  </si>
  <si>
    <t>TOTAL TRANCHE CONDITIONNELLE EN € HT</t>
  </si>
  <si>
    <t>TOTAL TRANCHE CONDITIONNELLE EN €TTC</t>
  </si>
  <si>
    <t>Sanitaire chambre 241</t>
  </si>
  <si>
    <t>Sanitaire chambre 242</t>
  </si>
  <si>
    <t>Sanitaire chambre 243</t>
  </si>
  <si>
    <t>Sanitaire chambre 244</t>
  </si>
  <si>
    <t>Sanitaire chambre 245</t>
  </si>
  <si>
    <t>Sanitaire chambre 246</t>
  </si>
  <si>
    <t>Sanitaire chambre 247</t>
  </si>
  <si>
    <t>Sanitaire chambre 248</t>
  </si>
  <si>
    <t>Sanitaire chambre 249</t>
  </si>
  <si>
    <t>Sanitaire chambre 250</t>
  </si>
  <si>
    <t>Sanitaire chambre 251</t>
  </si>
  <si>
    <t>Sanitaire chambre 252</t>
  </si>
  <si>
    <t>Sanitaire chambre 257</t>
  </si>
  <si>
    <t>Sanitaire chambre 259</t>
  </si>
  <si>
    <t>Sanitaire chambre 261</t>
  </si>
  <si>
    <t>Sanitaire chambre 263</t>
  </si>
  <si>
    <t>Sanitaire chambre 265</t>
  </si>
  <si>
    <t>Sanitaire chambre 267</t>
  </si>
  <si>
    <t>Sanitaire chambre 269</t>
  </si>
  <si>
    <t>Sanitaire chambre 271</t>
  </si>
  <si>
    <t>Sanitaire chambre 273</t>
  </si>
  <si>
    <t>Sanitaire chambre 275</t>
  </si>
  <si>
    <t>Sanitaire chambre 277</t>
  </si>
  <si>
    <t>Sanitaire chambre 279</t>
  </si>
  <si>
    <r>
      <rPr>
        <b/>
        <sz val="11"/>
        <rFont val="Arial Narrow"/>
        <family val="2"/>
      </rPr>
      <t>Concept douche à réaliser dans les locaux ci-dessous</t>
    </r>
    <r>
      <rPr>
        <sz val="11"/>
        <rFont val="Arial Narrow"/>
        <family val="2"/>
      </rPr>
      <t xml:space="preserve">
Préparation des supports.Ragréage, y compris ponçage de finition.
Fourniture et pose d'un revêtement concept douche comprenant :
Le revêtement de sol PVC antidérapant non chargé, classement U4P3E3C2, type TARALAY SECURITE COMPACT des Ets GERFLOR ou techniquement et strictement équivalent.
Le revêtement mural PVC type MURAL CALYPSO des Ets GERFLOR ou techniquement et strictement équivalent. Avec bordure haute, avec tous les joints soudés à chaud par apport de cordon PVC. Y compris la fourniture et la mise en œuvre de tous les accessoires (manchon d’étanchéité, profilé de jonction, barre de seuil, etc.).</t>
    </r>
  </si>
  <si>
    <t>Sanitaires chambre 201</t>
  </si>
  <si>
    <t>Sanitaires chambre 203</t>
  </si>
  <si>
    <t>Sanitaires chambre 205</t>
  </si>
  <si>
    <t>Sanitaires chambre 207</t>
  </si>
  <si>
    <t>Sanitaires chambre 209</t>
  </si>
  <si>
    <t>Sanitaires chambre 211</t>
  </si>
  <si>
    <t>Sanitaires chambre 213</t>
  </si>
  <si>
    <t>Sanitaires chambre 215</t>
  </si>
  <si>
    <t>Sanitaires chambre 217</t>
  </si>
  <si>
    <t>Sanitaires chambre 219</t>
  </si>
  <si>
    <t>Sanitaires chambre 221</t>
  </si>
  <si>
    <t>Sanitaires chambre 223</t>
  </si>
  <si>
    <t>Sanitaires chambre 225</t>
  </si>
  <si>
    <t>Sanitaires chambre 226</t>
  </si>
  <si>
    <t>Sanitaire chambre 228</t>
  </si>
  <si>
    <t>Sanitaire chambre 230</t>
  </si>
  <si>
    <t>Sanitaire chambre 231</t>
  </si>
  <si>
    <r>
      <rPr>
        <b/>
        <sz val="11"/>
        <rFont val="Arial Narrow"/>
        <family val="2"/>
      </rPr>
      <t xml:space="preserve">Travaux sur sols :
</t>
    </r>
    <r>
      <rPr>
        <sz val="11"/>
        <rFont val="Arial Narrow"/>
        <family val="2"/>
      </rPr>
      <t>Préparation des sols. Primaire d’accrochage sur chape ciment, type CEGEPRIM RN des Ets CEGECOL ou techniquement équivalent (m²)
Ragréage à base de ciment, classement P3, y compris ponçage de finition, type CARROSOL 3 des Ets CEGECOL ou techniquement équivalent (m²)
Fourniture et pose d’un revêtement de sol souple en lés soudés avec remontées de plinthe. Classement UPEC U4P3E3C2 certifié NF-UPEC selon prescriptions définies dans le tableau 7 du cahier 3509 du CSTB du 31 janvier 2005. Poinçonnement rémanent 0,2 - Classement au feu Bfl-s1 suivant la norme NF P 92 506. Sol PVC - type hétérogène, U4-P3, NF-UPEC, épaisseur de 2,0 mm, en lés de 2,00 m de large. Type TARALAY IMPRESSION COMPACT 43 des Ets GERFLOR ou techniquement équivalent (m²)
Y compris soudure à chaud des joints et profilés de liaison dans les locaux ci-dessous :</t>
    </r>
  </si>
  <si>
    <t>For</t>
  </si>
  <si>
    <r>
      <rPr>
        <b/>
        <sz val="11"/>
        <rFont val="Arial Narrow"/>
        <family val="2"/>
      </rPr>
      <t>Concept douche à réaliser dans les locaux ci-dessous</t>
    </r>
    <r>
      <rPr>
        <sz val="11"/>
        <rFont val="Arial Narrow"/>
        <family val="2"/>
      </rPr>
      <t xml:space="preserve">
Préparation des supports.Ragréage, y compris ponçage de finition.
Fourniture et pose d'un revêtement concept douche comprenant :
Le revêtement de sol PVC antidérapant non chargé, classement U4P3E3C2, type TARALAY SECURITE COMPACT des Ets GERFLOR ou techniquement et strictement équivalent.
Le revêtement mural PVC type MURAL CALYPSO des Ets GERFLOR ou techniquement et strictement équivalent. Avec bordure haute, avec tous les joints soudés à chaud par apport de cordon PVC.
Y compris la fourniture et la mise en œuvre de tous les accessoires (manchon d’étanchéité, profilé de jonction, barre de seuil, etc.).</t>
    </r>
  </si>
  <si>
    <t>Nettoyage complet de l'unité après travaux:
Carrelage, faïence, revêtements plastiques
Appareils sanitaires, paillasses, cuves, etc.
Balayage complet et soigné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</si>
</sst>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 &quot;€&quot;"/>
    <numFmt numFmtId="165" formatCode="&quot;PE-&quot;General"/>
    <numFmt numFmtId="166" formatCode="&quot;Pe-Rv-&quot;General"/>
    <numFmt numFmtId="167" formatCode="&quot;ME-&quot;General"/>
  </numFmts>
  <fonts count="16" x14ac:knownFonts="1">
    <font>
      <sz val="11"/>
      <color theme="1"/>
      <name val="Calibri Light"/>
      <family val="2"/>
    </font>
    <font>
      <sz val="11"/>
      <color theme="1"/>
      <name val="Calibri Light"/>
      <family val="2"/>
    </font>
    <font>
      <b/>
      <sz val="20"/>
      <color rgb="FFFF0000"/>
      <name val="Arial Narrow"/>
      <family val="2"/>
    </font>
    <font>
      <sz val="10"/>
      <name val="Arial Narrow"/>
      <family val="2"/>
    </font>
    <font>
      <b/>
      <sz val="14"/>
      <name val="Arial Narrow"/>
      <family val="2"/>
    </font>
    <font>
      <b/>
      <sz val="20"/>
      <name val="Arial Narrow"/>
      <family val="2"/>
    </font>
    <font>
      <b/>
      <sz val="10"/>
      <name val="Arial Narrow"/>
      <family val="2"/>
    </font>
    <font>
      <b/>
      <i/>
      <sz val="16"/>
      <color rgb="FFFF0000"/>
      <name val="Arial Narrow"/>
      <family val="2"/>
    </font>
    <font>
      <sz val="16"/>
      <name val="Arial Narrow"/>
      <family val="2"/>
    </font>
    <font>
      <b/>
      <sz val="16"/>
      <color rgb="FFFF0000"/>
      <name val="Arial Narrow"/>
      <family val="2"/>
    </font>
    <font>
      <b/>
      <sz val="11"/>
      <name val="Arial Narrow"/>
      <family val="2"/>
    </font>
    <font>
      <b/>
      <u/>
      <sz val="11"/>
      <name val="Arial Narrow"/>
      <family val="2"/>
    </font>
    <font>
      <sz val="11"/>
      <name val="Arial Narrow"/>
      <family val="2"/>
    </font>
    <font>
      <i/>
      <sz val="11"/>
      <name val="Arial Narrow"/>
      <family val="2"/>
    </font>
    <font>
      <b/>
      <i/>
      <sz val="11"/>
      <name val="Arial Narrow"/>
      <family val="2"/>
    </font>
    <font>
      <sz val="8"/>
      <name val="Calibri Light"/>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56">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1" applyNumberFormat="1" applyFont="1" applyAlignment="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xf>
    <xf numFmtId="4" fontId="10" fillId="0" borderId="9"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xf>
    <xf numFmtId="0" fontId="11" fillId="0" borderId="14" xfId="0" applyFont="1" applyBorder="1" applyAlignment="1">
      <alignment vertical="center"/>
    </xf>
    <xf numFmtId="0" fontId="12" fillId="0" borderId="15" xfId="0" applyFont="1" applyBorder="1" applyAlignment="1">
      <alignment horizontal="center" vertical="center"/>
    </xf>
    <xf numFmtId="4" fontId="12" fillId="0" borderId="16" xfId="0" applyNumberFormat="1" applyFont="1" applyBorder="1" applyAlignment="1">
      <alignment horizontal="center" vertical="center"/>
    </xf>
    <xf numFmtId="44" fontId="12" fillId="0" borderId="17" xfId="2" applyFont="1" applyBorder="1" applyAlignment="1">
      <alignment vertical="center"/>
    </xf>
    <xf numFmtId="44" fontId="12" fillId="0" borderId="19" xfId="2" applyFont="1" applyBorder="1" applyAlignment="1">
      <alignment vertical="center" wrapText="1"/>
    </xf>
    <xf numFmtId="165" fontId="10" fillId="0" borderId="16" xfId="0" applyNumberFormat="1" applyFont="1" applyBorder="1" applyAlignment="1">
      <alignment horizontal="center" vertical="center"/>
    </xf>
    <xf numFmtId="0" fontId="12" fillId="0" borderId="17" xfId="0" applyFont="1" applyBorder="1" applyAlignment="1">
      <alignment vertical="center" wrapText="1"/>
    </xf>
    <xf numFmtId="0" fontId="12" fillId="0" borderId="18" xfId="0" applyFont="1" applyBorder="1" applyAlignment="1">
      <alignment horizontal="center" vertical="center" wrapText="1"/>
    </xf>
    <xf numFmtId="166" fontId="10" fillId="0" borderId="16" xfId="0" applyNumberFormat="1" applyFont="1" applyBorder="1" applyAlignment="1">
      <alignment horizontal="center" vertical="center"/>
    </xf>
    <xf numFmtId="4" fontId="12" fillId="0" borderId="13" xfId="0" applyNumberFormat="1" applyFont="1" applyBorder="1" applyAlignment="1">
      <alignment horizontal="center" vertical="center"/>
    </xf>
    <xf numFmtId="3" fontId="12" fillId="0" borderId="14" xfId="0" applyNumberFormat="1" applyFont="1" applyBorder="1" applyAlignment="1">
      <alignment vertical="center"/>
    </xf>
    <xf numFmtId="4" fontId="12" fillId="0" borderId="21" xfId="0" applyNumberFormat="1" applyFont="1" applyFill="1" applyBorder="1" applyAlignment="1">
      <alignment horizontal="center" vertical="center"/>
    </xf>
    <xf numFmtId="3" fontId="12" fillId="0" borderId="20" xfId="0" applyNumberFormat="1" applyFont="1" applyFill="1" applyBorder="1" applyAlignment="1">
      <alignment vertical="center"/>
    </xf>
    <xf numFmtId="164" fontId="10" fillId="0" borderId="20" xfId="2" applyNumberFormat="1" applyFont="1" applyFill="1" applyBorder="1" applyAlignment="1">
      <alignment vertical="center"/>
    </xf>
    <xf numFmtId="164" fontId="13" fillId="0" borderId="22" xfId="1" applyNumberFormat="1" applyFont="1" applyFill="1" applyBorder="1" applyAlignment="1">
      <alignment horizontal="right" vertical="center"/>
    </xf>
    <xf numFmtId="4" fontId="8" fillId="0" borderId="23" xfId="0" applyNumberFormat="1" applyFont="1" applyFill="1" applyBorder="1" applyAlignment="1">
      <alignment horizontal="center" vertical="center"/>
    </xf>
    <xf numFmtId="3" fontId="8" fillId="0" borderId="20" xfId="0" applyNumberFormat="1" applyFont="1" applyFill="1" applyBorder="1" applyAlignment="1">
      <alignment vertical="center"/>
    </xf>
    <xf numFmtId="164" fontId="9" fillId="0" borderId="24" xfId="1" applyNumberFormat="1" applyFont="1" applyFill="1" applyBorder="1" applyAlignment="1">
      <alignment horizontal="right" vertical="center"/>
    </xf>
    <xf numFmtId="167" fontId="10" fillId="0" borderId="16" xfId="0" applyNumberFormat="1" applyFont="1" applyBorder="1" applyAlignment="1">
      <alignment horizontal="center" vertical="center"/>
    </xf>
    <xf numFmtId="0" fontId="7" fillId="0" borderId="1" xfId="0" applyFont="1" applyBorder="1" applyAlignment="1">
      <alignment horizontal="right" vertic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4" fillId="0" borderId="1" xfId="0" applyFont="1" applyBorder="1" applyAlignment="1">
      <alignment horizontal="right" vertical="center" wrapText="1"/>
    </xf>
    <xf numFmtId="0" fontId="14" fillId="0" borderId="2" xfId="0" applyFont="1" applyBorder="1" applyAlignment="1">
      <alignment horizontal="right" vertical="center" wrapText="1"/>
    </xf>
    <xf numFmtId="0" fontId="14" fillId="0" borderId="3" xfId="0" applyFont="1" applyBorder="1" applyAlignment="1">
      <alignment horizontal="right" vertical="center" wrapText="1"/>
    </xf>
    <xf numFmtId="0" fontId="13" fillId="0" borderId="25" xfId="0" applyFont="1" applyBorder="1" applyAlignment="1">
      <alignment horizontal="right" vertical="center" wrapText="1"/>
    </xf>
    <xf numFmtId="0" fontId="13" fillId="0" borderId="2" xfId="0" applyFont="1" applyBorder="1" applyAlignment="1">
      <alignment horizontal="right" vertical="center" wrapText="1"/>
    </xf>
    <xf numFmtId="0" fontId="13" fillId="0" borderId="3" xfId="0" applyFont="1" applyBorder="1" applyAlignment="1">
      <alignment horizontal="right" vertical="center"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50"/>
  </sheetPr>
  <dimension ref="A1:F104"/>
  <sheetViews>
    <sheetView showGridLines="0" tabSelected="1"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8.25" style="2" customWidth="1"/>
    <col min="2" max="2" width="105.625" style="3" customWidth="1"/>
    <col min="3" max="3" width="5" style="4" customWidth="1"/>
    <col min="4" max="4" width="4.625" style="5" customWidth="1"/>
    <col min="5" max="5" width="10.25" style="1" bestFit="1" customWidth="1"/>
    <col min="6" max="6" width="17.875" style="6" customWidth="1"/>
    <col min="7" max="7" width="11.125" style="1" customWidth="1"/>
    <col min="8" max="8" width="30.75" style="1" customWidth="1"/>
    <col min="9" max="16384" width="10" style="1"/>
  </cols>
  <sheetData>
    <row r="1" spans="1:6" ht="24.95" customHeight="1" thickBot="1" x14ac:dyDescent="0.3">
      <c r="A1" s="35" t="s">
        <v>46</v>
      </c>
      <c r="B1" s="36"/>
      <c r="C1" s="36"/>
      <c r="D1" s="36"/>
      <c r="E1" s="36"/>
      <c r="F1" s="37"/>
    </row>
    <row r="2" spans="1:6" ht="30" customHeight="1" thickBot="1" x14ac:dyDescent="0.3">
      <c r="A2" s="38" t="s">
        <v>45</v>
      </c>
      <c r="B2" s="39"/>
      <c r="C2" s="40"/>
      <c r="D2" s="44" t="s">
        <v>6</v>
      </c>
      <c r="E2" s="45"/>
      <c r="F2" s="46"/>
    </row>
    <row r="3" spans="1:6" ht="30" customHeight="1" thickBot="1" x14ac:dyDescent="0.3">
      <c r="A3" s="41"/>
      <c r="B3" s="42"/>
      <c r="C3" s="43"/>
      <c r="D3" s="47" t="s">
        <v>7</v>
      </c>
      <c r="E3" s="48"/>
      <c r="F3" s="49"/>
    </row>
    <row r="4" spans="1:6" ht="33" x14ac:dyDescent="0.25">
      <c r="A4" s="7" t="s">
        <v>0</v>
      </c>
      <c r="B4" s="8" t="s">
        <v>43</v>
      </c>
      <c r="C4" s="9" t="s">
        <v>1</v>
      </c>
      <c r="D4" s="10" t="s">
        <v>5</v>
      </c>
      <c r="E4" s="8" t="s">
        <v>42</v>
      </c>
      <c r="F4" s="11" t="s">
        <v>2</v>
      </c>
    </row>
    <row r="5" spans="1:6" ht="30" customHeight="1" x14ac:dyDescent="0.25">
      <c r="A5" s="12"/>
      <c r="B5" s="13" t="s">
        <v>44</v>
      </c>
      <c r="C5" s="14"/>
      <c r="D5" s="15"/>
      <c r="E5" s="16"/>
      <c r="F5" s="17"/>
    </row>
    <row r="6" spans="1:6" ht="159.94999999999999" customHeight="1" x14ac:dyDescent="0.25">
      <c r="A6" s="18" t="str">
        <f>IF(C6&gt;0,COUNT($A$5:A5)+1,"")</f>
        <v/>
      </c>
      <c r="B6" s="19" t="s">
        <v>129</v>
      </c>
      <c r="C6" s="20"/>
      <c r="D6" s="15"/>
      <c r="E6" s="16"/>
      <c r="F6" s="17"/>
    </row>
    <row r="7" spans="1:6" ht="15" customHeight="1" x14ac:dyDescent="0.25">
      <c r="A7" s="21">
        <f>IF(C7&gt;0,COUNT($A$5:A6)+1,"")</f>
        <v>1</v>
      </c>
      <c r="B7" s="19" t="s">
        <v>8</v>
      </c>
      <c r="C7" s="20" t="s">
        <v>3</v>
      </c>
      <c r="D7" s="15"/>
      <c r="E7" s="16"/>
      <c r="F7" s="17">
        <f t="shared" ref="F7" si="0">E7*D7</f>
        <v>0</v>
      </c>
    </row>
    <row r="8" spans="1:6" ht="15" customHeight="1" x14ac:dyDescent="0.25">
      <c r="A8" s="21">
        <f>IF(C8&gt;0,COUNT($A$5:A7)+1,"")</f>
        <v>2</v>
      </c>
      <c r="B8" s="19" t="s">
        <v>9</v>
      </c>
      <c r="C8" s="20" t="s">
        <v>3</v>
      </c>
      <c r="D8" s="15"/>
      <c r="E8" s="16"/>
      <c r="F8" s="17">
        <f t="shared" ref="F8:F24" si="1">E8*D8</f>
        <v>0</v>
      </c>
    </row>
    <row r="9" spans="1:6" ht="15" customHeight="1" x14ac:dyDescent="0.25">
      <c r="A9" s="21">
        <f>IF(C9&gt;0,COUNT($A$5:A8)+1,"")</f>
        <v>3</v>
      </c>
      <c r="B9" s="19" t="s">
        <v>10</v>
      </c>
      <c r="C9" s="20" t="s">
        <v>3</v>
      </c>
      <c r="D9" s="15"/>
      <c r="E9" s="16"/>
      <c r="F9" s="17">
        <f t="shared" si="1"/>
        <v>0</v>
      </c>
    </row>
    <row r="10" spans="1:6" ht="15" customHeight="1" x14ac:dyDescent="0.25">
      <c r="A10" s="21">
        <f>IF(C10&gt;0,COUNT($A$5:A9)+1,"")</f>
        <v>4</v>
      </c>
      <c r="B10" s="19" t="s">
        <v>11</v>
      </c>
      <c r="C10" s="20" t="s">
        <v>3</v>
      </c>
      <c r="D10" s="15"/>
      <c r="E10" s="16"/>
      <c r="F10" s="17">
        <f t="shared" si="1"/>
        <v>0</v>
      </c>
    </row>
    <row r="11" spans="1:6" ht="15" customHeight="1" x14ac:dyDescent="0.25">
      <c r="A11" s="21">
        <f>IF(C11&gt;0,COUNT($A$5:A10)+1,"")</f>
        <v>5</v>
      </c>
      <c r="B11" s="19" t="s">
        <v>12</v>
      </c>
      <c r="C11" s="20" t="s">
        <v>3</v>
      </c>
      <c r="D11" s="15"/>
      <c r="E11" s="16"/>
      <c r="F11" s="17">
        <f t="shared" si="1"/>
        <v>0</v>
      </c>
    </row>
    <row r="12" spans="1:6" ht="15" customHeight="1" x14ac:dyDescent="0.25">
      <c r="A12" s="21">
        <f>IF(C12&gt;0,COUNT($A$5:A11)+1,"")</f>
        <v>6</v>
      </c>
      <c r="B12" s="19" t="s">
        <v>13</v>
      </c>
      <c r="C12" s="20" t="s">
        <v>3</v>
      </c>
      <c r="D12" s="15"/>
      <c r="E12" s="16"/>
      <c r="F12" s="17">
        <f t="shared" si="1"/>
        <v>0</v>
      </c>
    </row>
    <row r="13" spans="1:6" ht="15" customHeight="1" x14ac:dyDescent="0.25">
      <c r="A13" s="21">
        <f>IF(C13&gt;0,COUNT($A$5:A12)+1,"")</f>
        <v>7</v>
      </c>
      <c r="B13" s="19" t="s">
        <v>14</v>
      </c>
      <c r="C13" s="20" t="s">
        <v>3</v>
      </c>
      <c r="D13" s="15"/>
      <c r="E13" s="16"/>
      <c r="F13" s="17">
        <f t="shared" si="1"/>
        <v>0</v>
      </c>
    </row>
    <row r="14" spans="1:6" ht="15" customHeight="1" x14ac:dyDescent="0.25">
      <c r="A14" s="21">
        <f>IF(C14&gt;0,COUNT($A$5:A13)+1,"")</f>
        <v>8</v>
      </c>
      <c r="B14" s="19" t="s">
        <v>15</v>
      </c>
      <c r="C14" s="20" t="s">
        <v>3</v>
      </c>
      <c r="D14" s="15"/>
      <c r="E14" s="16"/>
      <c r="F14" s="17">
        <f t="shared" si="1"/>
        <v>0</v>
      </c>
    </row>
    <row r="15" spans="1:6" ht="15" customHeight="1" x14ac:dyDescent="0.25">
      <c r="A15" s="21">
        <f>IF(C15&gt;0,COUNT($A$5:A14)+1,"")</f>
        <v>9</v>
      </c>
      <c r="B15" s="19" t="s">
        <v>16</v>
      </c>
      <c r="C15" s="20" t="s">
        <v>3</v>
      </c>
      <c r="D15" s="15"/>
      <c r="E15" s="16"/>
      <c r="F15" s="17">
        <f t="shared" si="1"/>
        <v>0</v>
      </c>
    </row>
    <row r="16" spans="1:6" ht="15" customHeight="1" x14ac:dyDescent="0.25">
      <c r="A16" s="21">
        <f>IF(C16&gt;0,COUNT($A$5:A15)+1,"")</f>
        <v>10</v>
      </c>
      <c r="B16" s="19" t="s">
        <v>17</v>
      </c>
      <c r="C16" s="20" t="s">
        <v>3</v>
      </c>
      <c r="D16" s="15"/>
      <c r="E16" s="16"/>
      <c r="F16" s="17">
        <f t="shared" si="1"/>
        <v>0</v>
      </c>
    </row>
    <row r="17" spans="1:6" ht="15" customHeight="1" x14ac:dyDescent="0.25">
      <c r="A17" s="21">
        <f>IF(C17&gt;0,COUNT($A$5:A16)+1,"")</f>
        <v>11</v>
      </c>
      <c r="B17" s="19" t="s">
        <v>18</v>
      </c>
      <c r="C17" s="20" t="s">
        <v>3</v>
      </c>
      <c r="D17" s="15"/>
      <c r="E17" s="16"/>
      <c r="F17" s="17">
        <f t="shared" si="1"/>
        <v>0</v>
      </c>
    </row>
    <row r="18" spans="1:6" ht="15" customHeight="1" x14ac:dyDescent="0.25">
      <c r="A18" s="21">
        <f>IF(C18&gt;0,COUNT($A$5:A17)+1,"")</f>
        <v>12</v>
      </c>
      <c r="B18" s="19" t="s">
        <v>19</v>
      </c>
      <c r="C18" s="20" t="s">
        <v>3</v>
      </c>
      <c r="D18" s="15"/>
      <c r="E18" s="16"/>
      <c r="F18" s="17">
        <f t="shared" si="1"/>
        <v>0</v>
      </c>
    </row>
    <row r="19" spans="1:6" ht="15" customHeight="1" x14ac:dyDescent="0.25">
      <c r="A19" s="21">
        <f>IF(C19&gt;0,COUNT($A$5:A18)+1,"")</f>
        <v>13</v>
      </c>
      <c r="B19" s="19" t="s">
        <v>20</v>
      </c>
      <c r="C19" s="20" t="s">
        <v>3</v>
      </c>
      <c r="D19" s="15"/>
      <c r="E19" s="16"/>
      <c r="F19" s="17">
        <f t="shared" si="1"/>
        <v>0</v>
      </c>
    </row>
    <row r="20" spans="1:6" ht="15" customHeight="1" x14ac:dyDescent="0.25">
      <c r="A20" s="21">
        <f>IF(C20&gt;0,COUNT($A$5:A19)+1,"")</f>
        <v>14</v>
      </c>
      <c r="B20" s="19" t="s">
        <v>21</v>
      </c>
      <c r="C20" s="20" t="s">
        <v>3</v>
      </c>
      <c r="D20" s="15"/>
      <c r="E20" s="16"/>
      <c r="F20" s="17">
        <f t="shared" si="1"/>
        <v>0</v>
      </c>
    </row>
    <row r="21" spans="1:6" ht="15" customHeight="1" x14ac:dyDescent="0.25">
      <c r="A21" s="21">
        <f>IF(C21&gt;0,COUNT($A$5:A20)+1,"")</f>
        <v>15</v>
      </c>
      <c r="B21" s="19" t="s">
        <v>22</v>
      </c>
      <c r="C21" s="20" t="s">
        <v>3</v>
      </c>
      <c r="D21" s="15"/>
      <c r="E21" s="16"/>
      <c r="F21" s="17">
        <f t="shared" si="1"/>
        <v>0</v>
      </c>
    </row>
    <row r="22" spans="1:6" ht="15" customHeight="1" x14ac:dyDescent="0.25">
      <c r="A22" s="21">
        <f>IF(C22&gt;0,COUNT($A$5:A21)+1,"")</f>
        <v>16</v>
      </c>
      <c r="B22" s="19" t="s">
        <v>23</v>
      </c>
      <c r="C22" s="20" t="s">
        <v>3</v>
      </c>
      <c r="D22" s="15"/>
      <c r="E22" s="16"/>
      <c r="F22" s="17">
        <f t="shared" si="1"/>
        <v>0</v>
      </c>
    </row>
    <row r="23" spans="1:6" ht="15" customHeight="1" x14ac:dyDescent="0.25">
      <c r="A23" s="21">
        <f>IF(C23&gt;0,COUNT($A$5:A22)+1,"")</f>
        <v>17</v>
      </c>
      <c r="B23" s="19" t="s">
        <v>24</v>
      </c>
      <c r="C23" s="20" t="s">
        <v>3</v>
      </c>
      <c r="D23" s="15"/>
      <c r="E23" s="16"/>
      <c r="F23" s="17">
        <f t="shared" si="1"/>
        <v>0</v>
      </c>
    </row>
    <row r="24" spans="1:6" ht="15" customHeight="1" x14ac:dyDescent="0.25">
      <c r="A24" s="21">
        <f>IF(C24&gt;0,COUNT($A$5:A23)+1,"")</f>
        <v>18</v>
      </c>
      <c r="B24" s="19" t="s">
        <v>25</v>
      </c>
      <c r="C24" s="20" t="s">
        <v>3</v>
      </c>
      <c r="D24" s="15"/>
      <c r="E24" s="16"/>
      <c r="F24" s="17">
        <f t="shared" si="1"/>
        <v>0</v>
      </c>
    </row>
    <row r="25" spans="1:6" ht="15" customHeight="1" x14ac:dyDescent="0.25">
      <c r="A25" s="21">
        <f>IF(C25&gt;0,COUNT($A$5:A24)+1,"")</f>
        <v>19</v>
      </c>
      <c r="B25" s="19" t="s">
        <v>26</v>
      </c>
      <c r="C25" s="20" t="s">
        <v>3</v>
      </c>
      <c r="D25" s="15"/>
      <c r="E25" s="16"/>
      <c r="F25" s="17">
        <f t="shared" ref="F25:F32" si="2">E25*D25</f>
        <v>0</v>
      </c>
    </row>
    <row r="26" spans="1:6" ht="15" customHeight="1" x14ac:dyDescent="0.25">
      <c r="A26" s="21">
        <f>IF(C26&gt;0,COUNT($A$5:A25)+1,"")</f>
        <v>20</v>
      </c>
      <c r="B26" s="19" t="s">
        <v>27</v>
      </c>
      <c r="C26" s="20" t="s">
        <v>3</v>
      </c>
      <c r="D26" s="15"/>
      <c r="E26" s="16"/>
      <c r="F26" s="17">
        <f t="shared" si="2"/>
        <v>0</v>
      </c>
    </row>
    <row r="27" spans="1:6" ht="15" customHeight="1" x14ac:dyDescent="0.25">
      <c r="A27" s="21">
        <f>IF(C27&gt;0,COUNT($A$5:A26)+1,"")</f>
        <v>21</v>
      </c>
      <c r="B27" s="19" t="s">
        <v>28</v>
      </c>
      <c r="C27" s="20" t="s">
        <v>3</v>
      </c>
      <c r="D27" s="15"/>
      <c r="E27" s="16"/>
      <c r="F27" s="17">
        <f t="shared" si="2"/>
        <v>0</v>
      </c>
    </row>
    <row r="28" spans="1:6" ht="15" customHeight="1" x14ac:dyDescent="0.25">
      <c r="A28" s="21">
        <f>IF(C28&gt;0,COUNT($A$5:A27)+1,"")</f>
        <v>22</v>
      </c>
      <c r="B28" s="19" t="s">
        <v>29</v>
      </c>
      <c r="C28" s="20" t="s">
        <v>3</v>
      </c>
      <c r="D28" s="15"/>
      <c r="E28" s="16"/>
      <c r="F28" s="17">
        <f t="shared" si="2"/>
        <v>0</v>
      </c>
    </row>
    <row r="29" spans="1:6" ht="15" customHeight="1" x14ac:dyDescent="0.25">
      <c r="A29" s="21">
        <f>IF(C29&gt;0,COUNT($A$5:A28)+1,"")</f>
        <v>23</v>
      </c>
      <c r="B29" s="19" t="s">
        <v>30</v>
      </c>
      <c r="C29" s="20" t="s">
        <v>3</v>
      </c>
      <c r="D29" s="15"/>
      <c r="E29" s="16"/>
      <c r="F29" s="17">
        <f t="shared" si="2"/>
        <v>0</v>
      </c>
    </row>
    <row r="30" spans="1:6" ht="15" customHeight="1" x14ac:dyDescent="0.25">
      <c r="A30" s="21">
        <f>IF(C30&gt;0,COUNT($A$5:A29)+1,"")</f>
        <v>24</v>
      </c>
      <c r="B30" s="19" t="s">
        <v>31</v>
      </c>
      <c r="C30" s="20" t="s">
        <v>3</v>
      </c>
      <c r="D30" s="15"/>
      <c r="E30" s="16"/>
      <c r="F30" s="17">
        <f t="shared" si="2"/>
        <v>0</v>
      </c>
    </row>
    <row r="31" spans="1:6" ht="15" customHeight="1" x14ac:dyDescent="0.25">
      <c r="A31" s="21">
        <f>IF(C31&gt;0,COUNT($A$5:A30)+1,"")</f>
        <v>25</v>
      </c>
      <c r="B31" s="19" t="s">
        <v>32</v>
      </c>
      <c r="C31" s="20" t="s">
        <v>3</v>
      </c>
      <c r="D31" s="15"/>
      <c r="E31" s="16"/>
      <c r="F31" s="17">
        <f t="shared" si="2"/>
        <v>0</v>
      </c>
    </row>
    <row r="32" spans="1:6" ht="15" customHeight="1" x14ac:dyDescent="0.25">
      <c r="A32" s="21">
        <f>IF(C32&gt;0,COUNT($A$5:A31)+1,"")</f>
        <v>26</v>
      </c>
      <c r="B32" s="19" t="s">
        <v>33</v>
      </c>
      <c r="C32" s="20" t="s">
        <v>3</v>
      </c>
      <c r="D32" s="15"/>
      <c r="E32" s="16"/>
      <c r="F32" s="17">
        <f t="shared" si="2"/>
        <v>0</v>
      </c>
    </row>
    <row r="33" spans="1:6" ht="15" customHeight="1" x14ac:dyDescent="0.25">
      <c r="A33" s="21">
        <f>IF(C33&gt;0,COUNT($A$5:A32)+1,"")</f>
        <v>27</v>
      </c>
      <c r="B33" s="19" t="s">
        <v>34</v>
      </c>
      <c r="C33" s="20" t="s">
        <v>3</v>
      </c>
      <c r="D33" s="15"/>
      <c r="E33" s="16"/>
      <c r="F33" s="17">
        <f t="shared" ref="F33:F35" si="3">E33*D33</f>
        <v>0</v>
      </c>
    </row>
    <row r="34" spans="1:6" ht="15" customHeight="1" x14ac:dyDescent="0.25">
      <c r="A34" s="21">
        <f>IF(C34&gt;0,COUNT($A$5:A33)+1,"")</f>
        <v>28</v>
      </c>
      <c r="B34" s="19" t="s">
        <v>35</v>
      </c>
      <c r="C34" s="20" t="s">
        <v>3</v>
      </c>
      <c r="D34" s="15"/>
      <c r="E34" s="16"/>
      <c r="F34" s="17">
        <f t="shared" si="3"/>
        <v>0</v>
      </c>
    </row>
    <row r="35" spans="1:6" ht="15" customHeight="1" x14ac:dyDescent="0.25">
      <c r="A35" s="21">
        <f>IF(C35&gt;0,COUNT($A$5:A34)+1,"")</f>
        <v>29</v>
      </c>
      <c r="B35" s="19" t="s">
        <v>36</v>
      </c>
      <c r="C35" s="20" t="s">
        <v>3</v>
      </c>
      <c r="D35" s="15"/>
      <c r="E35" s="16"/>
      <c r="F35" s="17">
        <f t="shared" si="3"/>
        <v>0</v>
      </c>
    </row>
    <row r="36" spans="1:6" ht="15" customHeight="1" x14ac:dyDescent="0.25">
      <c r="A36" s="21">
        <f>IF(C36&gt;0,COUNT($A$5:A35)+1,"")</f>
        <v>30</v>
      </c>
      <c r="B36" s="19" t="s">
        <v>37</v>
      </c>
      <c r="C36" s="20" t="s">
        <v>3</v>
      </c>
      <c r="D36" s="15"/>
      <c r="E36" s="16"/>
      <c r="F36" s="17">
        <f t="shared" ref="F36:F40" si="4">E36*D36</f>
        <v>0</v>
      </c>
    </row>
    <row r="37" spans="1:6" ht="15" customHeight="1" x14ac:dyDescent="0.25">
      <c r="A37" s="21">
        <f>IF(C37&gt;0,COUNT($A$5:A36)+1,"")</f>
        <v>31</v>
      </c>
      <c r="B37" s="19" t="s">
        <v>38</v>
      </c>
      <c r="C37" s="20" t="s">
        <v>3</v>
      </c>
      <c r="D37" s="15"/>
      <c r="E37" s="16"/>
      <c r="F37" s="17">
        <f t="shared" si="4"/>
        <v>0</v>
      </c>
    </row>
    <row r="38" spans="1:6" ht="15" customHeight="1" x14ac:dyDescent="0.25">
      <c r="A38" s="21">
        <f>IF(C38&gt;0,COUNT($A$5:A37)+1,"")</f>
        <v>32</v>
      </c>
      <c r="B38" s="19" t="s">
        <v>39</v>
      </c>
      <c r="C38" s="20" t="s">
        <v>3</v>
      </c>
      <c r="D38" s="15"/>
      <c r="E38" s="16"/>
      <c r="F38" s="17">
        <f t="shared" si="4"/>
        <v>0</v>
      </c>
    </row>
    <row r="39" spans="1:6" ht="15" customHeight="1" x14ac:dyDescent="0.25">
      <c r="A39" s="21">
        <f>IF(C39&gt;0,COUNT($A$5:A38)+1,"")</f>
        <v>33</v>
      </c>
      <c r="B39" s="19" t="s">
        <v>40</v>
      </c>
      <c r="C39" s="20" t="s">
        <v>3</v>
      </c>
      <c r="D39" s="15"/>
      <c r="E39" s="16"/>
      <c r="F39" s="17">
        <f t="shared" si="4"/>
        <v>0</v>
      </c>
    </row>
    <row r="40" spans="1:6" ht="15" customHeight="1" x14ac:dyDescent="0.25">
      <c r="A40" s="21">
        <f>IF(C40&gt;0,COUNT($A$5:A39)+1,"")</f>
        <v>34</v>
      </c>
      <c r="B40" s="19" t="s">
        <v>41</v>
      </c>
      <c r="C40" s="20" t="s">
        <v>3</v>
      </c>
      <c r="D40" s="15"/>
      <c r="E40" s="16"/>
      <c r="F40" s="17">
        <f t="shared" si="4"/>
        <v>0</v>
      </c>
    </row>
    <row r="41" spans="1:6" ht="105" customHeight="1" x14ac:dyDescent="0.25">
      <c r="A41" s="21" t="str">
        <f>IF(C41&gt;0,COUNT($A$5:A40)+1,"")</f>
        <v/>
      </c>
      <c r="B41" s="19" t="s">
        <v>82</v>
      </c>
      <c r="C41" s="20"/>
      <c r="D41" s="15"/>
      <c r="E41" s="16"/>
      <c r="F41" s="17"/>
    </row>
    <row r="42" spans="1:6" ht="15" customHeight="1" x14ac:dyDescent="0.25">
      <c r="A42" s="21">
        <f>IF(C42&gt;0,COUNT($A$5:A41)+1,"")</f>
        <v>35</v>
      </c>
      <c r="B42" s="19" t="s">
        <v>8</v>
      </c>
      <c r="C42" s="20" t="s">
        <v>3</v>
      </c>
      <c r="D42" s="15"/>
      <c r="E42" s="16"/>
      <c r="F42" s="17">
        <f t="shared" ref="F42:F74" si="5">E42*D42</f>
        <v>0</v>
      </c>
    </row>
    <row r="43" spans="1:6" ht="15" customHeight="1" x14ac:dyDescent="0.25">
      <c r="A43" s="21">
        <f>IF(C43&gt;0,COUNT($A$5:A42)+1,"")</f>
        <v>36</v>
      </c>
      <c r="B43" s="19" t="s">
        <v>9</v>
      </c>
      <c r="C43" s="20" t="s">
        <v>3</v>
      </c>
      <c r="D43" s="15"/>
      <c r="E43" s="16"/>
      <c r="F43" s="17">
        <f t="shared" si="5"/>
        <v>0</v>
      </c>
    </row>
    <row r="44" spans="1:6" ht="15" customHeight="1" x14ac:dyDescent="0.25">
      <c r="A44" s="21">
        <f>IF(C44&gt;0,COUNT($A$5:A43)+1,"")</f>
        <v>37</v>
      </c>
      <c r="B44" s="19" t="s">
        <v>10</v>
      </c>
      <c r="C44" s="20" t="s">
        <v>3</v>
      </c>
      <c r="D44" s="15"/>
      <c r="E44" s="16"/>
      <c r="F44" s="17">
        <f t="shared" si="5"/>
        <v>0</v>
      </c>
    </row>
    <row r="45" spans="1:6" ht="15" customHeight="1" x14ac:dyDescent="0.25">
      <c r="A45" s="21">
        <f>IF(C45&gt;0,COUNT($A$5:A44)+1,"")</f>
        <v>38</v>
      </c>
      <c r="B45" s="19" t="s">
        <v>11</v>
      </c>
      <c r="C45" s="20" t="s">
        <v>3</v>
      </c>
      <c r="D45" s="15"/>
      <c r="E45" s="16"/>
      <c r="F45" s="17">
        <f t="shared" si="5"/>
        <v>0</v>
      </c>
    </row>
    <row r="46" spans="1:6" ht="15" customHeight="1" x14ac:dyDescent="0.25">
      <c r="A46" s="21">
        <f>IF(C46&gt;0,COUNT($A$5:A45)+1,"")</f>
        <v>39</v>
      </c>
      <c r="B46" s="19" t="s">
        <v>12</v>
      </c>
      <c r="C46" s="20" t="s">
        <v>3</v>
      </c>
      <c r="D46" s="15"/>
      <c r="E46" s="16"/>
      <c r="F46" s="17">
        <f t="shared" si="5"/>
        <v>0</v>
      </c>
    </row>
    <row r="47" spans="1:6" ht="15" customHeight="1" x14ac:dyDescent="0.25">
      <c r="A47" s="21">
        <f>IF(C47&gt;0,COUNT($A$5:A46)+1,"")</f>
        <v>40</v>
      </c>
      <c r="B47" s="19" t="s">
        <v>13</v>
      </c>
      <c r="C47" s="20" t="s">
        <v>3</v>
      </c>
      <c r="D47" s="15"/>
      <c r="E47" s="16"/>
      <c r="F47" s="17">
        <f t="shared" si="5"/>
        <v>0</v>
      </c>
    </row>
    <row r="48" spans="1:6" ht="15" customHeight="1" x14ac:dyDescent="0.25">
      <c r="A48" s="21">
        <f>IF(C48&gt;0,COUNT($A$5:A47)+1,"")</f>
        <v>41</v>
      </c>
      <c r="B48" s="19" t="s">
        <v>14</v>
      </c>
      <c r="C48" s="20" t="s">
        <v>3</v>
      </c>
      <c r="D48" s="15"/>
      <c r="E48" s="16"/>
      <c r="F48" s="17">
        <f t="shared" si="5"/>
        <v>0</v>
      </c>
    </row>
    <row r="49" spans="1:6" ht="15" customHeight="1" x14ac:dyDescent="0.25">
      <c r="A49" s="21">
        <f>IF(C49&gt;0,COUNT($A$5:A48)+1,"")</f>
        <v>42</v>
      </c>
      <c r="B49" s="19" t="s">
        <v>15</v>
      </c>
      <c r="C49" s="20" t="s">
        <v>3</v>
      </c>
      <c r="D49" s="15"/>
      <c r="E49" s="16"/>
      <c r="F49" s="17">
        <f t="shared" si="5"/>
        <v>0</v>
      </c>
    </row>
    <row r="50" spans="1:6" ht="15" customHeight="1" x14ac:dyDescent="0.25">
      <c r="A50" s="21">
        <f>IF(C50&gt;0,COUNT($A$5:A49)+1,"")</f>
        <v>43</v>
      </c>
      <c r="B50" s="19" t="s">
        <v>16</v>
      </c>
      <c r="C50" s="20" t="s">
        <v>3</v>
      </c>
      <c r="D50" s="15"/>
      <c r="E50" s="16"/>
      <c r="F50" s="17">
        <f t="shared" si="5"/>
        <v>0</v>
      </c>
    </row>
    <row r="51" spans="1:6" ht="15" customHeight="1" x14ac:dyDescent="0.25">
      <c r="A51" s="21">
        <f>IF(C51&gt;0,COUNT($A$5:A50)+1,"")</f>
        <v>44</v>
      </c>
      <c r="B51" s="19" t="s">
        <v>17</v>
      </c>
      <c r="C51" s="20" t="s">
        <v>3</v>
      </c>
      <c r="D51" s="15"/>
      <c r="E51" s="16"/>
      <c r="F51" s="17">
        <f t="shared" si="5"/>
        <v>0</v>
      </c>
    </row>
    <row r="52" spans="1:6" ht="15" customHeight="1" x14ac:dyDescent="0.25">
      <c r="A52" s="21">
        <f>IF(C52&gt;0,COUNT($A$5:A51)+1,"")</f>
        <v>45</v>
      </c>
      <c r="B52" s="19" t="s">
        <v>18</v>
      </c>
      <c r="C52" s="20" t="s">
        <v>3</v>
      </c>
      <c r="D52" s="15"/>
      <c r="E52" s="16"/>
      <c r="F52" s="17">
        <f t="shared" si="5"/>
        <v>0</v>
      </c>
    </row>
    <row r="53" spans="1:6" ht="15" customHeight="1" x14ac:dyDescent="0.25">
      <c r="A53" s="21">
        <f>IF(C53&gt;0,COUNT($A$5:A52)+1,"")</f>
        <v>46</v>
      </c>
      <c r="B53" s="19" t="s">
        <v>19</v>
      </c>
      <c r="C53" s="20" t="s">
        <v>3</v>
      </c>
      <c r="D53" s="15"/>
      <c r="E53" s="16"/>
      <c r="F53" s="17">
        <f t="shared" si="5"/>
        <v>0</v>
      </c>
    </row>
    <row r="54" spans="1:6" ht="15" customHeight="1" x14ac:dyDescent="0.25">
      <c r="A54" s="21">
        <f>IF(C54&gt;0,COUNT($A$5:A53)+1,"")</f>
        <v>47</v>
      </c>
      <c r="B54" s="19" t="s">
        <v>20</v>
      </c>
      <c r="C54" s="20" t="s">
        <v>3</v>
      </c>
      <c r="D54" s="15"/>
      <c r="E54" s="16"/>
      <c r="F54" s="17">
        <f t="shared" si="5"/>
        <v>0</v>
      </c>
    </row>
    <row r="55" spans="1:6" ht="15" customHeight="1" x14ac:dyDescent="0.25">
      <c r="A55" s="21">
        <f>IF(C55&gt;0,COUNT($A$5:A54)+1,"")</f>
        <v>48</v>
      </c>
      <c r="B55" s="19" t="s">
        <v>21</v>
      </c>
      <c r="C55" s="20" t="s">
        <v>3</v>
      </c>
      <c r="D55" s="15"/>
      <c r="E55" s="16"/>
      <c r="F55" s="17">
        <f t="shared" si="5"/>
        <v>0</v>
      </c>
    </row>
    <row r="56" spans="1:6" ht="15" customHeight="1" x14ac:dyDescent="0.25">
      <c r="A56" s="21">
        <f>IF(C56&gt;0,COUNT($A$5:A55)+1,"")</f>
        <v>49</v>
      </c>
      <c r="B56" s="19" t="s">
        <v>22</v>
      </c>
      <c r="C56" s="20" t="s">
        <v>3</v>
      </c>
      <c r="D56" s="15"/>
      <c r="E56" s="16"/>
      <c r="F56" s="17">
        <f t="shared" si="5"/>
        <v>0</v>
      </c>
    </row>
    <row r="57" spans="1:6" ht="15" customHeight="1" x14ac:dyDescent="0.25">
      <c r="A57" s="21">
        <f>IF(C57&gt;0,COUNT($A$5:A56)+1,"")</f>
        <v>50</v>
      </c>
      <c r="B57" s="19" t="s">
        <v>23</v>
      </c>
      <c r="C57" s="20" t="s">
        <v>3</v>
      </c>
      <c r="D57" s="15"/>
      <c r="E57" s="16"/>
      <c r="F57" s="17">
        <f t="shared" si="5"/>
        <v>0</v>
      </c>
    </row>
    <row r="58" spans="1:6" ht="15" customHeight="1" x14ac:dyDescent="0.25">
      <c r="A58" s="21">
        <f>IF(C58&gt;0,COUNT($A$5:A57)+1,"")</f>
        <v>51</v>
      </c>
      <c r="B58" s="19" t="s">
        <v>24</v>
      </c>
      <c r="C58" s="20" t="s">
        <v>3</v>
      </c>
      <c r="D58" s="15"/>
      <c r="E58" s="16"/>
      <c r="F58" s="17">
        <f t="shared" si="5"/>
        <v>0</v>
      </c>
    </row>
    <row r="59" spans="1:6" ht="15" customHeight="1" x14ac:dyDescent="0.25">
      <c r="A59" s="21">
        <f>IF(C59&gt;0,COUNT($A$5:A58)+1,"")</f>
        <v>52</v>
      </c>
      <c r="B59" s="19" t="s">
        <v>25</v>
      </c>
      <c r="C59" s="20" t="s">
        <v>3</v>
      </c>
      <c r="D59" s="15"/>
      <c r="E59" s="16"/>
      <c r="F59" s="17">
        <f t="shared" si="5"/>
        <v>0</v>
      </c>
    </row>
    <row r="60" spans="1:6" ht="15" customHeight="1" x14ac:dyDescent="0.25">
      <c r="A60" s="21">
        <f>IF(C60&gt;0,COUNT($A$5:A59)+1,"")</f>
        <v>53</v>
      </c>
      <c r="B60" s="19" t="s">
        <v>26</v>
      </c>
      <c r="C60" s="20" t="s">
        <v>3</v>
      </c>
      <c r="D60" s="15"/>
      <c r="E60" s="16"/>
      <c r="F60" s="17">
        <f t="shared" si="5"/>
        <v>0</v>
      </c>
    </row>
    <row r="61" spans="1:6" ht="15" customHeight="1" x14ac:dyDescent="0.25">
      <c r="A61" s="21">
        <f>IF(C61&gt;0,COUNT($A$5:A60)+1,"")</f>
        <v>54</v>
      </c>
      <c r="B61" s="19" t="s">
        <v>27</v>
      </c>
      <c r="C61" s="20" t="s">
        <v>3</v>
      </c>
      <c r="D61" s="15"/>
      <c r="E61" s="16"/>
      <c r="F61" s="17">
        <f t="shared" si="5"/>
        <v>0</v>
      </c>
    </row>
    <row r="62" spans="1:6" ht="15" customHeight="1" x14ac:dyDescent="0.25">
      <c r="A62" s="21">
        <f>IF(C62&gt;0,COUNT($A$5:A61)+1,"")</f>
        <v>55</v>
      </c>
      <c r="B62" s="19" t="s">
        <v>28</v>
      </c>
      <c r="C62" s="20" t="s">
        <v>3</v>
      </c>
      <c r="D62" s="15"/>
      <c r="E62" s="16"/>
      <c r="F62" s="17">
        <f t="shared" si="5"/>
        <v>0</v>
      </c>
    </row>
    <row r="63" spans="1:6" ht="15" customHeight="1" x14ac:dyDescent="0.25">
      <c r="A63" s="21">
        <f>IF(C63&gt;0,COUNT($A$5:A62)+1,"")</f>
        <v>56</v>
      </c>
      <c r="B63" s="19" t="s">
        <v>29</v>
      </c>
      <c r="C63" s="20" t="s">
        <v>3</v>
      </c>
      <c r="D63" s="15"/>
      <c r="E63" s="16"/>
      <c r="F63" s="17">
        <f t="shared" si="5"/>
        <v>0</v>
      </c>
    </row>
    <row r="64" spans="1:6" ht="15" customHeight="1" x14ac:dyDescent="0.25">
      <c r="A64" s="21">
        <f>IF(C64&gt;0,COUNT($A$5:A63)+1,"")</f>
        <v>57</v>
      </c>
      <c r="B64" s="19" t="s">
        <v>30</v>
      </c>
      <c r="C64" s="20" t="s">
        <v>3</v>
      </c>
      <c r="D64" s="15"/>
      <c r="E64" s="16"/>
      <c r="F64" s="17">
        <f t="shared" si="5"/>
        <v>0</v>
      </c>
    </row>
    <row r="65" spans="1:6" ht="15" customHeight="1" x14ac:dyDescent="0.25">
      <c r="A65" s="21">
        <f>IF(C65&gt;0,COUNT($A$5:A64)+1,"")</f>
        <v>58</v>
      </c>
      <c r="B65" s="19" t="s">
        <v>31</v>
      </c>
      <c r="C65" s="20" t="s">
        <v>3</v>
      </c>
      <c r="D65" s="15"/>
      <c r="E65" s="16"/>
      <c r="F65" s="17">
        <f t="shared" si="5"/>
        <v>0</v>
      </c>
    </row>
    <row r="66" spans="1:6" ht="15" customHeight="1" x14ac:dyDescent="0.25">
      <c r="A66" s="21">
        <f>IF(C66&gt;0,COUNT($A$5:A65)+1,"")</f>
        <v>59</v>
      </c>
      <c r="B66" s="19" t="s">
        <v>32</v>
      </c>
      <c r="C66" s="20" t="s">
        <v>3</v>
      </c>
      <c r="D66" s="15"/>
      <c r="E66" s="16"/>
      <c r="F66" s="17">
        <f t="shared" si="5"/>
        <v>0</v>
      </c>
    </row>
    <row r="67" spans="1:6" ht="15" customHeight="1" x14ac:dyDescent="0.25">
      <c r="A67" s="21">
        <f>IF(C67&gt;0,COUNT($A$5:A66)+1,"")</f>
        <v>60</v>
      </c>
      <c r="B67" s="19" t="s">
        <v>33</v>
      </c>
      <c r="C67" s="20" t="s">
        <v>3</v>
      </c>
      <c r="D67" s="15"/>
      <c r="E67" s="16"/>
      <c r="F67" s="17">
        <f t="shared" si="5"/>
        <v>0</v>
      </c>
    </row>
    <row r="68" spans="1:6" ht="15" customHeight="1" x14ac:dyDescent="0.25">
      <c r="A68" s="21">
        <f>IF(C68&gt;0,COUNT($A$5:A67)+1,"")</f>
        <v>61</v>
      </c>
      <c r="B68" s="19" t="s">
        <v>34</v>
      </c>
      <c r="C68" s="20" t="s">
        <v>3</v>
      </c>
      <c r="D68" s="15"/>
      <c r="E68" s="16"/>
      <c r="F68" s="17">
        <f t="shared" si="5"/>
        <v>0</v>
      </c>
    </row>
    <row r="69" spans="1:6" ht="15" customHeight="1" x14ac:dyDescent="0.25">
      <c r="A69" s="21">
        <f>IF(C69&gt;0,COUNT($A$5:A68)+1,"")</f>
        <v>62</v>
      </c>
      <c r="B69" s="19" t="s">
        <v>35</v>
      </c>
      <c r="C69" s="20" t="s">
        <v>3</v>
      </c>
      <c r="D69" s="15"/>
      <c r="E69" s="16"/>
      <c r="F69" s="17">
        <f t="shared" si="5"/>
        <v>0</v>
      </c>
    </row>
    <row r="70" spans="1:6" ht="15" customHeight="1" x14ac:dyDescent="0.25">
      <c r="A70" s="21">
        <f>IF(C70&gt;0,COUNT($A$5:A69)+1,"")</f>
        <v>63</v>
      </c>
      <c r="B70" s="19" t="s">
        <v>36</v>
      </c>
      <c r="C70" s="20" t="s">
        <v>3</v>
      </c>
      <c r="D70" s="15"/>
      <c r="E70" s="16"/>
      <c r="F70" s="17">
        <f t="shared" si="5"/>
        <v>0</v>
      </c>
    </row>
    <row r="71" spans="1:6" ht="15" customHeight="1" x14ac:dyDescent="0.25">
      <c r="A71" s="21">
        <f>IF(C71&gt;0,COUNT($A$5:A70)+1,"")</f>
        <v>64</v>
      </c>
      <c r="B71" s="19" t="s">
        <v>37</v>
      </c>
      <c r="C71" s="20" t="s">
        <v>3</v>
      </c>
      <c r="D71" s="15"/>
      <c r="E71" s="16"/>
      <c r="F71" s="17">
        <f t="shared" si="5"/>
        <v>0</v>
      </c>
    </row>
    <row r="72" spans="1:6" ht="15" customHeight="1" x14ac:dyDescent="0.25">
      <c r="A72" s="21">
        <f>IF(C72&gt;0,COUNT($A$5:A71)+1,"")</f>
        <v>65</v>
      </c>
      <c r="B72" s="19" t="s">
        <v>38</v>
      </c>
      <c r="C72" s="20" t="s">
        <v>3</v>
      </c>
      <c r="D72" s="15"/>
      <c r="E72" s="16"/>
      <c r="F72" s="17">
        <f t="shared" si="5"/>
        <v>0</v>
      </c>
    </row>
    <row r="73" spans="1:6" ht="15" customHeight="1" x14ac:dyDescent="0.25">
      <c r="A73" s="21">
        <f>IF(C73&gt;0,COUNT($A$5:A72)+1,"")</f>
        <v>66</v>
      </c>
      <c r="B73" s="19" t="s">
        <v>39</v>
      </c>
      <c r="C73" s="20" t="s">
        <v>3</v>
      </c>
      <c r="D73" s="15"/>
      <c r="E73" s="16"/>
      <c r="F73" s="17">
        <f t="shared" si="5"/>
        <v>0</v>
      </c>
    </row>
    <row r="74" spans="1:6" ht="15" customHeight="1" x14ac:dyDescent="0.25">
      <c r="A74" s="21">
        <f>IF(C74&gt;0,COUNT($A$5:A73)+1,"")</f>
        <v>67</v>
      </c>
      <c r="B74" s="19" t="s">
        <v>40</v>
      </c>
      <c r="C74" s="20" t="s">
        <v>3</v>
      </c>
      <c r="D74" s="15"/>
      <c r="E74" s="16"/>
      <c r="F74" s="17">
        <f t="shared" si="5"/>
        <v>0</v>
      </c>
    </row>
    <row r="75" spans="1:6" ht="15" customHeight="1" x14ac:dyDescent="0.25">
      <c r="A75" s="21">
        <f>IF(C75&gt;0,COUNT($A$5:A74)+1,"")</f>
        <v>68</v>
      </c>
      <c r="B75" s="19" t="s">
        <v>41</v>
      </c>
      <c r="C75" s="20" t="s">
        <v>3</v>
      </c>
      <c r="D75" s="15"/>
      <c r="E75" s="16"/>
      <c r="F75" s="17">
        <f>E75*D75</f>
        <v>0</v>
      </c>
    </row>
    <row r="76" spans="1:6" ht="132.75" customHeight="1" x14ac:dyDescent="0.25">
      <c r="A76" s="21" t="str">
        <f>IF(C76&gt;0,COUNT($A$5:A75)+1,"")</f>
        <v/>
      </c>
      <c r="B76" s="19" t="s">
        <v>131</v>
      </c>
      <c r="C76" s="20"/>
      <c r="D76" s="15"/>
      <c r="E76" s="16"/>
      <c r="F76" s="17"/>
    </row>
    <row r="77" spans="1:6" ht="15" customHeight="1" x14ac:dyDescent="0.25">
      <c r="A77" s="21">
        <f>IF(C77&gt;0,COUNT($A$5:A75)+1,"")</f>
        <v>69</v>
      </c>
      <c r="B77" s="19" t="s">
        <v>87</v>
      </c>
      <c r="C77" s="20" t="s">
        <v>130</v>
      </c>
      <c r="D77" s="15"/>
      <c r="E77" s="16"/>
      <c r="F77" s="17">
        <f t="shared" ref="F77:F100" si="6">E77*D77</f>
        <v>0</v>
      </c>
    </row>
    <row r="78" spans="1:6" ht="15" customHeight="1" x14ac:dyDescent="0.25">
      <c r="A78" s="21">
        <f>IF(C78&gt;0,COUNT($A$5:A77)+1,"")</f>
        <v>70</v>
      </c>
      <c r="B78" s="19" t="s">
        <v>88</v>
      </c>
      <c r="C78" s="20" t="s">
        <v>130</v>
      </c>
      <c r="D78" s="15"/>
      <c r="E78" s="16"/>
      <c r="F78" s="17">
        <f t="shared" si="6"/>
        <v>0</v>
      </c>
    </row>
    <row r="79" spans="1:6" ht="15" customHeight="1" x14ac:dyDescent="0.25">
      <c r="A79" s="21">
        <f>IF(C79&gt;0,COUNT($A$5:A78)+1,"")</f>
        <v>71</v>
      </c>
      <c r="B79" s="19" t="s">
        <v>89</v>
      </c>
      <c r="C79" s="20" t="s">
        <v>130</v>
      </c>
      <c r="D79" s="15"/>
      <c r="E79" s="16"/>
      <c r="F79" s="17">
        <f t="shared" si="6"/>
        <v>0</v>
      </c>
    </row>
    <row r="80" spans="1:6" ht="15" customHeight="1" x14ac:dyDescent="0.25">
      <c r="A80" s="21">
        <f>IF(C80&gt;0,COUNT($A$5:A79)+1,"")</f>
        <v>72</v>
      </c>
      <c r="B80" s="19" t="s">
        <v>90</v>
      </c>
      <c r="C80" s="20" t="s">
        <v>130</v>
      </c>
      <c r="D80" s="15"/>
      <c r="E80" s="16"/>
      <c r="F80" s="17">
        <f t="shared" si="6"/>
        <v>0</v>
      </c>
    </row>
    <row r="81" spans="1:6" ht="15" customHeight="1" x14ac:dyDescent="0.25">
      <c r="A81" s="21">
        <f>IF(C81&gt;0,COUNT($A$5:A80)+1,"")</f>
        <v>73</v>
      </c>
      <c r="B81" s="19" t="s">
        <v>91</v>
      </c>
      <c r="C81" s="20" t="s">
        <v>130</v>
      </c>
      <c r="D81" s="15"/>
      <c r="E81" s="16"/>
      <c r="F81" s="17">
        <f t="shared" si="6"/>
        <v>0</v>
      </c>
    </row>
    <row r="82" spans="1:6" ht="15" customHeight="1" x14ac:dyDescent="0.25">
      <c r="A82" s="21">
        <f>IF(C82&gt;0,COUNT($A$5:A81)+1,"")</f>
        <v>74</v>
      </c>
      <c r="B82" s="19" t="s">
        <v>92</v>
      </c>
      <c r="C82" s="20" t="s">
        <v>130</v>
      </c>
      <c r="D82" s="15"/>
      <c r="E82" s="16"/>
      <c r="F82" s="17">
        <f t="shared" si="6"/>
        <v>0</v>
      </c>
    </row>
    <row r="83" spans="1:6" ht="15" customHeight="1" x14ac:dyDescent="0.25">
      <c r="A83" s="21">
        <f>IF(C83&gt;0,COUNT($A$5:A82)+1,"")</f>
        <v>75</v>
      </c>
      <c r="B83" s="19" t="s">
        <v>93</v>
      </c>
      <c r="C83" s="20" t="s">
        <v>130</v>
      </c>
      <c r="D83" s="15"/>
      <c r="E83" s="16"/>
      <c r="F83" s="17">
        <f t="shared" si="6"/>
        <v>0</v>
      </c>
    </row>
    <row r="84" spans="1:6" ht="15" customHeight="1" x14ac:dyDescent="0.25">
      <c r="A84" s="21">
        <f>IF(C84&gt;0,COUNT($A$5:A83)+1,"")</f>
        <v>76</v>
      </c>
      <c r="B84" s="19" t="s">
        <v>94</v>
      </c>
      <c r="C84" s="20" t="s">
        <v>130</v>
      </c>
      <c r="D84" s="15"/>
      <c r="E84" s="16"/>
      <c r="F84" s="17">
        <f t="shared" si="6"/>
        <v>0</v>
      </c>
    </row>
    <row r="85" spans="1:6" ht="15" customHeight="1" x14ac:dyDescent="0.25">
      <c r="A85" s="21">
        <f>IF(C85&gt;0,COUNT($A$5:A84)+1,"")</f>
        <v>77</v>
      </c>
      <c r="B85" s="19" t="s">
        <v>95</v>
      </c>
      <c r="C85" s="20" t="s">
        <v>130</v>
      </c>
      <c r="D85" s="15"/>
      <c r="E85" s="16"/>
      <c r="F85" s="17">
        <f t="shared" si="6"/>
        <v>0</v>
      </c>
    </row>
    <row r="86" spans="1:6" ht="15" customHeight="1" x14ac:dyDescent="0.25">
      <c r="A86" s="21">
        <f>IF(C86&gt;0,COUNT($A$5:A85)+1,"")</f>
        <v>78</v>
      </c>
      <c r="B86" s="19" t="s">
        <v>96</v>
      </c>
      <c r="C86" s="20" t="s">
        <v>130</v>
      </c>
      <c r="D86" s="15"/>
      <c r="E86" s="16"/>
      <c r="F86" s="17">
        <f t="shared" si="6"/>
        <v>0</v>
      </c>
    </row>
    <row r="87" spans="1:6" ht="15" customHeight="1" x14ac:dyDescent="0.25">
      <c r="A87" s="21">
        <f>IF(C87&gt;0,COUNT($A$5:A86)+1,"")</f>
        <v>79</v>
      </c>
      <c r="B87" s="19" t="s">
        <v>97</v>
      </c>
      <c r="C87" s="20" t="s">
        <v>130</v>
      </c>
      <c r="D87" s="15"/>
      <c r="E87" s="16"/>
      <c r="F87" s="17">
        <f t="shared" si="6"/>
        <v>0</v>
      </c>
    </row>
    <row r="88" spans="1:6" ht="15" customHeight="1" x14ac:dyDescent="0.25">
      <c r="A88" s="21">
        <f>IF(C88&gt;0,COUNT($A$5:A87)+1,"")</f>
        <v>80</v>
      </c>
      <c r="B88" s="19" t="s">
        <v>98</v>
      </c>
      <c r="C88" s="20" t="s">
        <v>130</v>
      </c>
      <c r="D88" s="15"/>
      <c r="E88" s="16"/>
      <c r="F88" s="17">
        <f t="shared" si="6"/>
        <v>0</v>
      </c>
    </row>
    <row r="89" spans="1:6" ht="15" customHeight="1" x14ac:dyDescent="0.25">
      <c r="A89" s="21">
        <f>IF(C89&gt;0,COUNT($A$5:A88)+1,"")</f>
        <v>81</v>
      </c>
      <c r="B89" s="19" t="s">
        <v>99</v>
      </c>
      <c r="C89" s="20" t="s">
        <v>130</v>
      </c>
      <c r="D89" s="15"/>
      <c r="E89" s="16"/>
      <c r="F89" s="17">
        <f t="shared" si="6"/>
        <v>0</v>
      </c>
    </row>
    <row r="90" spans="1:6" ht="15" customHeight="1" x14ac:dyDescent="0.25">
      <c r="A90" s="21">
        <f>IF(C90&gt;0,COUNT($A$5:A89)+1,"")</f>
        <v>82</v>
      </c>
      <c r="B90" s="19" t="s">
        <v>100</v>
      </c>
      <c r="C90" s="20" t="s">
        <v>130</v>
      </c>
      <c r="D90" s="15"/>
      <c r="E90" s="16"/>
      <c r="F90" s="17">
        <f t="shared" si="6"/>
        <v>0</v>
      </c>
    </row>
    <row r="91" spans="1:6" ht="15" customHeight="1" x14ac:dyDescent="0.25">
      <c r="A91" s="21">
        <f>IF(C91&gt;0,COUNT($A$5:A90)+1,"")</f>
        <v>83</v>
      </c>
      <c r="B91" s="19" t="s">
        <v>101</v>
      </c>
      <c r="C91" s="20" t="s">
        <v>130</v>
      </c>
      <c r="D91" s="15"/>
      <c r="E91" s="16"/>
      <c r="F91" s="17">
        <f t="shared" si="6"/>
        <v>0</v>
      </c>
    </row>
    <row r="92" spans="1:6" ht="15" customHeight="1" x14ac:dyDescent="0.25">
      <c r="A92" s="21">
        <f>IF(C92&gt;0,COUNT($A$5:A91)+1,"")</f>
        <v>84</v>
      </c>
      <c r="B92" s="19" t="s">
        <v>102</v>
      </c>
      <c r="C92" s="20" t="s">
        <v>130</v>
      </c>
      <c r="D92" s="15"/>
      <c r="E92" s="16"/>
      <c r="F92" s="17">
        <f t="shared" si="6"/>
        <v>0</v>
      </c>
    </row>
    <row r="93" spans="1:6" ht="15" customHeight="1" x14ac:dyDescent="0.25">
      <c r="A93" s="21">
        <f>IF(C93&gt;0,COUNT($A$5:A92)+1,"")</f>
        <v>85</v>
      </c>
      <c r="B93" s="19" t="s">
        <v>103</v>
      </c>
      <c r="C93" s="20" t="s">
        <v>130</v>
      </c>
      <c r="D93" s="15"/>
      <c r="E93" s="16"/>
      <c r="F93" s="17">
        <f t="shared" si="6"/>
        <v>0</v>
      </c>
    </row>
    <row r="94" spans="1:6" ht="15" customHeight="1" x14ac:dyDescent="0.25">
      <c r="A94" s="21">
        <f>IF(C94&gt;0,COUNT($A$5:A93)+1,"")</f>
        <v>86</v>
      </c>
      <c r="B94" s="19" t="s">
        <v>104</v>
      </c>
      <c r="C94" s="20" t="s">
        <v>130</v>
      </c>
      <c r="D94" s="15"/>
      <c r="E94" s="16"/>
      <c r="F94" s="17">
        <f t="shared" si="6"/>
        <v>0</v>
      </c>
    </row>
    <row r="95" spans="1:6" ht="15" customHeight="1" x14ac:dyDescent="0.25">
      <c r="A95" s="21">
        <f>IF(C95&gt;0,COUNT($A$5:A94)+1,"")</f>
        <v>87</v>
      </c>
      <c r="B95" s="19" t="s">
        <v>105</v>
      </c>
      <c r="C95" s="20" t="s">
        <v>130</v>
      </c>
      <c r="D95" s="15"/>
      <c r="E95" s="16"/>
      <c r="F95" s="17">
        <f t="shared" si="6"/>
        <v>0</v>
      </c>
    </row>
    <row r="96" spans="1:6" ht="15" customHeight="1" x14ac:dyDescent="0.25">
      <c r="A96" s="21">
        <f>IF(C96&gt;0,COUNT($A$5:A95)+1,"")</f>
        <v>88</v>
      </c>
      <c r="B96" s="19" t="s">
        <v>106</v>
      </c>
      <c r="C96" s="20" t="s">
        <v>130</v>
      </c>
      <c r="D96" s="15"/>
      <c r="E96" s="16"/>
      <c r="F96" s="17">
        <f t="shared" si="6"/>
        <v>0</v>
      </c>
    </row>
    <row r="97" spans="1:6" ht="15" customHeight="1" x14ac:dyDescent="0.25">
      <c r="A97" s="21">
        <f>IF(C97&gt;0,COUNT($A$5:A96)+1,"")</f>
        <v>89</v>
      </c>
      <c r="B97" s="19" t="s">
        <v>107</v>
      </c>
      <c r="C97" s="20" t="s">
        <v>130</v>
      </c>
      <c r="D97" s="15"/>
      <c r="E97" s="16"/>
      <c r="F97" s="17">
        <f t="shared" si="6"/>
        <v>0</v>
      </c>
    </row>
    <row r="98" spans="1:6" ht="15" customHeight="1" x14ac:dyDescent="0.25">
      <c r="A98" s="21">
        <f>IF(C98&gt;0,COUNT($A$5:A97)+1,"")</f>
        <v>90</v>
      </c>
      <c r="B98" s="19" t="s">
        <v>108</v>
      </c>
      <c r="C98" s="20" t="s">
        <v>130</v>
      </c>
      <c r="D98" s="15"/>
      <c r="E98" s="16"/>
      <c r="F98" s="17">
        <f t="shared" si="6"/>
        <v>0</v>
      </c>
    </row>
    <row r="99" spans="1:6" ht="15" customHeight="1" x14ac:dyDescent="0.25">
      <c r="A99" s="21">
        <f>IF(C99&gt;0,COUNT($A$5:A98)+1,"")</f>
        <v>91</v>
      </c>
      <c r="B99" s="19" t="s">
        <v>109</v>
      </c>
      <c r="C99" s="20" t="s">
        <v>130</v>
      </c>
      <c r="D99" s="15"/>
      <c r="E99" s="16"/>
      <c r="F99" s="17">
        <f t="shared" si="6"/>
        <v>0</v>
      </c>
    </row>
    <row r="100" spans="1:6" ht="15" customHeight="1" x14ac:dyDescent="0.25">
      <c r="A100" s="21">
        <f>IF(C100&gt;0,COUNT($A$5:A99)+1,"")</f>
        <v>92</v>
      </c>
      <c r="B100" s="19" t="s">
        <v>110</v>
      </c>
      <c r="C100" s="20" t="s">
        <v>130</v>
      </c>
      <c r="D100" s="15"/>
      <c r="E100" s="16"/>
      <c r="F100" s="17">
        <f t="shared" si="6"/>
        <v>0</v>
      </c>
    </row>
    <row r="101" spans="1:6" ht="75.75" customHeight="1" thickBot="1" x14ac:dyDescent="0.3">
      <c r="A101" s="21">
        <f>IF(C101&gt;0,COUNT($A$5:A100)+1,"")</f>
        <v>93</v>
      </c>
      <c r="B101" s="19" t="s">
        <v>132</v>
      </c>
      <c r="C101" s="20" t="s">
        <v>130</v>
      </c>
      <c r="D101" s="15"/>
      <c r="E101" s="16"/>
      <c r="F101" s="17">
        <f>SUM(D101*E101)</f>
        <v>0</v>
      </c>
    </row>
    <row r="102" spans="1:6" ht="15" customHeight="1" thickBot="1" x14ac:dyDescent="0.3">
      <c r="A102" s="50" t="s">
        <v>83</v>
      </c>
      <c r="B102" s="51"/>
      <c r="C102" s="52"/>
      <c r="D102" s="24"/>
      <c r="E102" s="25"/>
      <c r="F102" s="26">
        <f>SUM(F7:F101)</f>
        <v>0</v>
      </c>
    </row>
    <row r="103" spans="1:6" ht="17.25" thickBot="1" x14ac:dyDescent="0.3">
      <c r="A103" s="53" t="s">
        <v>4</v>
      </c>
      <c r="B103" s="54"/>
      <c r="C103" s="55"/>
      <c r="D103" s="22"/>
      <c r="E103" s="23"/>
      <c r="F103" s="27">
        <f>SUM(F102*20%)</f>
        <v>0</v>
      </c>
    </row>
    <row r="104" spans="1:6" ht="21" customHeight="1" thickBot="1" x14ac:dyDescent="0.3">
      <c r="A104" s="32" t="s">
        <v>84</v>
      </c>
      <c r="B104" s="33"/>
      <c r="C104" s="34"/>
      <c r="D104" s="28"/>
      <c r="E104" s="29"/>
      <c r="F104" s="30">
        <f>SUM(F102:F103)</f>
        <v>0</v>
      </c>
    </row>
  </sheetData>
  <mergeCells count="7">
    <mergeCell ref="A104:C104"/>
    <mergeCell ref="A1:F1"/>
    <mergeCell ref="A2:C3"/>
    <mergeCell ref="D2:F2"/>
    <mergeCell ref="D3:F3"/>
    <mergeCell ref="A102:C102"/>
    <mergeCell ref="A103:C103"/>
  </mergeCells>
  <phoneticPr fontId="15" type="noConversion"/>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6152D-C9AD-4862-B8FC-60394216FE47}">
  <sheetPr>
    <tabColor rgb="FFFF0000"/>
  </sheetPr>
  <dimension ref="A1:F90"/>
  <sheetViews>
    <sheetView showGridLines="0"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8.25" style="2" customWidth="1"/>
    <col min="2" max="2" width="105.625" style="3" customWidth="1"/>
    <col min="3" max="3" width="5" style="4" customWidth="1"/>
    <col min="4" max="4" width="4.625" style="5" customWidth="1"/>
    <col min="5" max="5" width="10.25" style="1" bestFit="1" customWidth="1"/>
    <col min="6" max="6" width="17.875" style="6" customWidth="1"/>
    <col min="7" max="7" width="11.125" style="1" customWidth="1"/>
    <col min="8" max="8" width="30.75" style="1" customWidth="1"/>
    <col min="9" max="16384" width="10" style="1"/>
  </cols>
  <sheetData>
    <row r="1" spans="1:6" ht="24.95" customHeight="1" thickBot="1" x14ac:dyDescent="0.3">
      <c r="A1" s="35" t="s">
        <v>80</v>
      </c>
      <c r="B1" s="36"/>
      <c r="C1" s="36"/>
      <c r="D1" s="36"/>
      <c r="E1" s="36"/>
      <c r="F1" s="37"/>
    </row>
    <row r="2" spans="1:6" ht="30" customHeight="1" thickBot="1" x14ac:dyDescent="0.3">
      <c r="A2" s="38" t="s">
        <v>47</v>
      </c>
      <c r="B2" s="39"/>
      <c r="C2" s="40"/>
      <c r="D2" s="44" t="s">
        <v>6</v>
      </c>
      <c r="E2" s="45"/>
      <c r="F2" s="46"/>
    </row>
    <row r="3" spans="1:6" ht="30" customHeight="1" thickBot="1" x14ac:dyDescent="0.3">
      <c r="A3" s="41"/>
      <c r="B3" s="42"/>
      <c r="C3" s="43"/>
      <c r="D3" s="47" t="s">
        <v>7</v>
      </c>
      <c r="E3" s="48"/>
      <c r="F3" s="49"/>
    </row>
    <row r="4" spans="1:6" ht="33" x14ac:dyDescent="0.25">
      <c r="A4" s="7" t="s">
        <v>0</v>
      </c>
      <c r="B4" s="8" t="s">
        <v>43</v>
      </c>
      <c r="C4" s="9" t="s">
        <v>1</v>
      </c>
      <c r="D4" s="10" t="s">
        <v>5</v>
      </c>
      <c r="E4" s="8" t="s">
        <v>42</v>
      </c>
      <c r="F4" s="11" t="s">
        <v>2</v>
      </c>
    </row>
    <row r="5" spans="1:6" ht="30" customHeight="1" x14ac:dyDescent="0.25">
      <c r="A5" s="31" t="str">
        <f>IF(C5&gt;0,COUNT(#REF!)+1,"")</f>
        <v/>
      </c>
      <c r="B5" s="13" t="s">
        <v>48</v>
      </c>
      <c r="C5" s="20"/>
      <c r="D5" s="15"/>
      <c r="E5" s="16"/>
      <c r="F5" s="17"/>
    </row>
    <row r="6" spans="1:6" ht="159.94999999999999" customHeight="1" x14ac:dyDescent="0.25">
      <c r="A6" s="18" t="str">
        <f>IF(C6&gt;0,COUNT($A$5:A5)+1,"")</f>
        <v/>
      </c>
      <c r="B6" s="19" t="s">
        <v>81</v>
      </c>
      <c r="C6" s="20"/>
      <c r="D6" s="15"/>
      <c r="E6" s="16"/>
      <c r="F6" s="17"/>
    </row>
    <row r="7" spans="1:6" ht="15" customHeight="1" x14ac:dyDescent="0.25">
      <c r="A7" s="21">
        <f>IF(C7&gt;0,COUNT($A$5:A6)+1,"")</f>
        <v>1</v>
      </c>
      <c r="B7" s="19" t="s">
        <v>49</v>
      </c>
      <c r="C7" s="20" t="s">
        <v>3</v>
      </c>
      <c r="D7" s="15"/>
      <c r="E7" s="16"/>
      <c r="F7" s="17">
        <f t="shared" ref="F7:F68" si="0">E7*D7</f>
        <v>0</v>
      </c>
    </row>
    <row r="8" spans="1:6" ht="15" customHeight="1" x14ac:dyDescent="0.25">
      <c r="A8" s="21">
        <f>IF(C8&gt;0,COUNT($A$5:A7)+1,"")</f>
        <v>2</v>
      </c>
      <c r="B8" s="19" t="s">
        <v>50</v>
      </c>
      <c r="C8" s="20" t="s">
        <v>3</v>
      </c>
      <c r="D8" s="15"/>
      <c r="E8" s="16"/>
      <c r="F8" s="17">
        <f t="shared" si="0"/>
        <v>0</v>
      </c>
    </row>
    <row r="9" spans="1:6" ht="15" customHeight="1" x14ac:dyDescent="0.25">
      <c r="A9" s="21">
        <f>IF(C9&gt;0,COUNT($A$5:A8)+1,"")</f>
        <v>3</v>
      </c>
      <c r="B9" s="19" t="s">
        <v>51</v>
      </c>
      <c r="C9" s="20" t="s">
        <v>3</v>
      </c>
      <c r="D9" s="15"/>
      <c r="E9" s="16"/>
      <c r="F9" s="17">
        <f t="shared" si="0"/>
        <v>0</v>
      </c>
    </row>
    <row r="10" spans="1:6" ht="15" customHeight="1" x14ac:dyDescent="0.25">
      <c r="A10" s="21">
        <f>IF(C10&gt;0,COUNT($A$5:A9)+1,"")</f>
        <v>4</v>
      </c>
      <c r="B10" s="19" t="s">
        <v>52</v>
      </c>
      <c r="C10" s="20" t="s">
        <v>3</v>
      </c>
      <c r="D10" s="15"/>
      <c r="E10" s="16"/>
      <c r="F10" s="17">
        <f t="shared" si="0"/>
        <v>0</v>
      </c>
    </row>
    <row r="11" spans="1:6" ht="15" customHeight="1" x14ac:dyDescent="0.25">
      <c r="A11" s="21">
        <f>IF(C11&gt;0,COUNT($A$5:A10)+1,"")</f>
        <v>5</v>
      </c>
      <c r="B11" s="19" t="s">
        <v>53</v>
      </c>
      <c r="C11" s="20" t="s">
        <v>3</v>
      </c>
      <c r="D11" s="15"/>
      <c r="E11" s="16"/>
      <c r="F11" s="17">
        <f t="shared" si="0"/>
        <v>0</v>
      </c>
    </row>
    <row r="12" spans="1:6" ht="15" customHeight="1" x14ac:dyDescent="0.25">
      <c r="A12" s="21">
        <f>IF(C12&gt;0,COUNT($A$5:A11)+1,"")</f>
        <v>6</v>
      </c>
      <c r="B12" s="19" t="s">
        <v>54</v>
      </c>
      <c r="C12" s="20" t="s">
        <v>3</v>
      </c>
      <c r="D12" s="15"/>
      <c r="E12" s="16"/>
      <c r="F12" s="17">
        <f t="shared" si="0"/>
        <v>0</v>
      </c>
    </row>
    <row r="13" spans="1:6" ht="15" customHeight="1" x14ac:dyDescent="0.25">
      <c r="A13" s="21">
        <f>IF(C13&gt;0,COUNT($A$5:A12)+1,"")</f>
        <v>7</v>
      </c>
      <c r="B13" s="19" t="s">
        <v>55</v>
      </c>
      <c r="C13" s="20" t="s">
        <v>3</v>
      </c>
      <c r="D13" s="15"/>
      <c r="E13" s="16"/>
      <c r="F13" s="17">
        <f t="shared" si="0"/>
        <v>0</v>
      </c>
    </row>
    <row r="14" spans="1:6" ht="15" customHeight="1" x14ac:dyDescent="0.25">
      <c r="A14" s="21">
        <f>IF(C14&gt;0,COUNT($A$5:A13)+1,"")</f>
        <v>8</v>
      </c>
      <c r="B14" s="19" t="s">
        <v>56</v>
      </c>
      <c r="C14" s="20" t="s">
        <v>3</v>
      </c>
      <c r="D14" s="15"/>
      <c r="E14" s="16"/>
      <c r="F14" s="17">
        <f t="shared" si="0"/>
        <v>0</v>
      </c>
    </row>
    <row r="15" spans="1:6" ht="15" customHeight="1" x14ac:dyDescent="0.25">
      <c r="A15" s="21">
        <f>IF(C15&gt;0,COUNT($A$5:A14)+1,"")</f>
        <v>9</v>
      </c>
      <c r="B15" s="19" t="s">
        <v>57</v>
      </c>
      <c r="C15" s="20" t="s">
        <v>3</v>
      </c>
      <c r="D15" s="15"/>
      <c r="E15" s="16"/>
      <c r="F15" s="17">
        <f t="shared" si="0"/>
        <v>0</v>
      </c>
    </row>
    <row r="16" spans="1:6" ht="15" customHeight="1" x14ac:dyDescent="0.25">
      <c r="A16" s="21">
        <f>IF(C16&gt;0,COUNT($A$5:A15)+1,"")</f>
        <v>10</v>
      </c>
      <c r="B16" s="19" t="s">
        <v>58</v>
      </c>
      <c r="C16" s="20" t="s">
        <v>3</v>
      </c>
      <c r="D16" s="15"/>
      <c r="E16" s="16"/>
      <c r="F16" s="17">
        <f t="shared" si="0"/>
        <v>0</v>
      </c>
    </row>
    <row r="17" spans="1:6" ht="15" customHeight="1" x14ac:dyDescent="0.25">
      <c r="A17" s="21">
        <f>IF(C17&gt;0,COUNT($A$5:A16)+1,"")</f>
        <v>11</v>
      </c>
      <c r="B17" s="19" t="s">
        <v>59</v>
      </c>
      <c r="C17" s="20" t="s">
        <v>3</v>
      </c>
      <c r="D17" s="15"/>
      <c r="E17" s="16"/>
      <c r="F17" s="17">
        <f t="shared" si="0"/>
        <v>0</v>
      </c>
    </row>
    <row r="18" spans="1:6" ht="15" customHeight="1" x14ac:dyDescent="0.25">
      <c r="A18" s="21">
        <f>IF(C18&gt;0,COUNT($A$5:A17)+1,"")</f>
        <v>12</v>
      </c>
      <c r="B18" s="19" t="s">
        <v>60</v>
      </c>
      <c r="C18" s="20" t="s">
        <v>3</v>
      </c>
      <c r="D18" s="15"/>
      <c r="E18" s="16"/>
      <c r="F18" s="17">
        <f t="shared" si="0"/>
        <v>0</v>
      </c>
    </row>
    <row r="19" spans="1:6" ht="15" customHeight="1" x14ac:dyDescent="0.25">
      <c r="A19" s="21">
        <f>IF(C19&gt;0,COUNT($A$5:A18)+1,"")</f>
        <v>13</v>
      </c>
      <c r="B19" s="19" t="s">
        <v>61</v>
      </c>
      <c r="C19" s="20" t="s">
        <v>3</v>
      </c>
      <c r="D19" s="15"/>
      <c r="E19" s="16"/>
      <c r="F19" s="17">
        <f t="shared" si="0"/>
        <v>0</v>
      </c>
    </row>
    <row r="20" spans="1:6" ht="15" customHeight="1" x14ac:dyDescent="0.25">
      <c r="A20" s="21">
        <f>IF(C20&gt;0,COUNT($A$5:A19)+1,"")</f>
        <v>14</v>
      </c>
      <c r="B20" s="19" t="s">
        <v>62</v>
      </c>
      <c r="C20" s="20" t="s">
        <v>3</v>
      </c>
      <c r="D20" s="15"/>
      <c r="E20" s="16"/>
      <c r="F20" s="17">
        <f t="shared" si="0"/>
        <v>0</v>
      </c>
    </row>
    <row r="21" spans="1:6" ht="15" customHeight="1" x14ac:dyDescent="0.25">
      <c r="A21" s="21">
        <f>IF(C21&gt;0,COUNT($A$5:A20)+1,"")</f>
        <v>15</v>
      </c>
      <c r="B21" s="19" t="s">
        <v>63</v>
      </c>
      <c r="C21" s="20" t="s">
        <v>3</v>
      </c>
      <c r="D21" s="15"/>
      <c r="E21" s="16"/>
      <c r="F21" s="17">
        <f t="shared" si="0"/>
        <v>0</v>
      </c>
    </row>
    <row r="22" spans="1:6" ht="15" customHeight="1" x14ac:dyDescent="0.25">
      <c r="A22" s="21">
        <f>IF(C22&gt;0,COUNT($A$5:A21)+1,"")</f>
        <v>16</v>
      </c>
      <c r="B22" s="19" t="s">
        <v>64</v>
      </c>
      <c r="C22" s="20" t="s">
        <v>3</v>
      </c>
      <c r="D22" s="15"/>
      <c r="E22" s="16"/>
      <c r="F22" s="17">
        <f t="shared" si="0"/>
        <v>0</v>
      </c>
    </row>
    <row r="23" spans="1:6" ht="15" customHeight="1" x14ac:dyDescent="0.25">
      <c r="A23" s="21">
        <f>IF(C23&gt;0,COUNT($A$5:A22)+1,"")</f>
        <v>17</v>
      </c>
      <c r="B23" s="19" t="s">
        <v>65</v>
      </c>
      <c r="C23" s="20" t="s">
        <v>3</v>
      </c>
      <c r="D23" s="15"/>
      <c r="E23" s="16"/>
      <c r="F23" s="17">
        <f t="shared" si="0"/>
        <v>0</v>
      </c>
    </row>
    <row r="24" spans="1:6" ht="15" customHeight="1" x14ac:dyDescent="0.25">
      <c r="A24" s="21">
        <f>IF(C24&gt;0,COUNT($A$5:A23)+1,"")</f>
        <v>18</v>
      </c>
      <c r="B24" s="19" t="s">
        <v>66</v>
      </c>
      <c r="C24" s="20" t="s">
        <v>3</v>
      </c>
      <c r="D24" s="15"/>
      <c r="E24" s="16"/>
      <c r="F24" s="17">
        <f t="shared" si="0"/>
        <v>0</v>
      </c>
    </row>
    <row r="25" spans="1:6" ht="15" customHeight="1" x14ac:dyDescent="0.25">
      <c r="A25" s="21">
        <f>IF(C25&gt;0,COUNT($A$5:A24)+1,"")</f>
        <v>19</v>
      </c>
      <c r="B25" s="19" t="s">
        <v>67</v>
      </c>
      <c r="C25" s="20" t="s">
        <v>3</v>
      </c>
      <c r="D25" s="15"/>
      <c r="E25" s="16"/>
      <c r="F25" s="17">
        <f t="shared" si="0"/>
        <v>0</v>
      </c>
    </row>
    <row r="26" spans="1:6" ht="15" customHeight="1" x14ac:dyDescent="0.25">
      <c r="A26" s="21">
        <f>IF(C26&gt;0,COUNT($A$5:A25)+1,"")</f>
        <v>20</v>
      </c>
      <c r="B26" s="19" t="s">
        <v>68</v>
      </c>
      <c r="C26" s="20" t="s">
        <v>3</v>
      </c>
      <c r="D26" s="15"/>
      <c r="E26" s="16"/>
      <c r="F26" s="17">
        <f t="shared" si="0"/>
        <v>0</v>
      </c>
    </row>
    <row r="27" spans="1:6" ht="15" customHeight="1" x14ac:dyDescent="0.25">
      <c r="A27" s="21">
        <f>IF(C27&gt;0,COUNT($A$5:A26)+1,"")</f>
        <v>21</v>
      </c>
      <c r="B27" s="19" t="s">
        <v>69</v>
      </c>
      <c r="C27" s="20" t="s">
        <v>3</v>
      </c>
      <c r="D27" s="15"/>
      <c r="E27" s="16"/>
      <c r="F27" s="17">
        <f t="shared" si="0"/>
        <v>0</v>
      </c>
    </row>
    <row r="28" spans="1:6" ht="15" customHeight="1" x14ac:dyDescent="0.25">
      <c r="A28" s="21">
        <f>IF(C28&gt;0,COUNT($A$5:A27)+1,"")</f>
        <v>22</v>
      </c>
      <c r="B28" s="19" t="s">
        <v>70</v>
      </c>
      <c r="C28" s="20" t="s">
        <v>3</v>
      </c>
      <c r="D28" s="15"/>
      <c r="E28" s="16"/>
      <c r="F28" s="17">
        <f t="shared" si="0"/>
        <v>0</v>
      </c>
    </row>
    <row r="29" spans="1:6" ht="15" customHeight="1" x14ac:dyDescent="0.25">
      <c r="A29" s="21">
        <f>IF(C29&gt;0,COUNT($A$5:A28)+1,"")</f>
        <v>23</v>
      </c>
      <c r="B29" s="19" t="s">
        <v>71</v>
      </c>
      <c r="C29" s="20" t="s">
        <v>3</v>
      </c>
      <c r="D29" s="15"/>
      <c r="E29" s="16"/>
      <c r="F29" s="17">
        <f t="shared" si="0"/>
        <v>0</v>
      </c>
    </row>
    <row r="30" spans="1:6" ht="15" customHeight="1" x14ac:dyDescent="0.25">
      <c r="A30" s="21">
        <f>IF(C30&gt;0,COUNT($A$5:A29)+1,"")</f>
        <v>24</v>
      </c>
      <c r="B30" s="19" t="s">
        <v>72</v>
      </c>
      <c r="C30" s="20" t="s">
        <v>3</v>
      </c>
      <c r="D30" s="15"/>
      <c r="E30" s="16"/>
      <c r="F30" s="17">
        <f t="shared" si="0"/>
        <v>0</v>
      </c>
    </row>
    <row r="31" spans="1:6" ht="15" customHeight="1" x14ac:dyDescent="0.25">
      <c r="A31" s="21">
        <f>IF(C31&gt;0,COUNT($A$5:A30)+1,"")</f>
        <v>25</v>
      </c>
      <c r="B31" s="19" t="s">
        <v>73</v>
      </c>
      <c r="C31" s="20" t="s">
        <v>3</v>
      </c>
      <c r="D31" s="15"/>
      <c r="E31" s="16"/>
      <c r="F31" s="17">
        <f t="shared" si="0"/>
        <v>0</v>
      </c>
    </row>
    <row r="32" spans="1:6" ht="15" customHeight="1" x14ac:dyDescent="0.25">
      <c r="A32" s="21">
        <f>IF(C32&gt;0,COUNT($A$5:A31)+1,"")</f>
        <v>26</v>
      </c>
      <c r="B32" s="19" t="s">
        <v>74</v>
      </c>
      <c r="C32" s="20" t="s">
        <v>3</v>
      </c>
      <c r="D32" s="15"/>
      <c r="E32" s="16"/>
      <c r="F32" s="17">
        <f t="shared" si="0"/>
        <v>0</v>
      </c>
    </row>
    <row r="33" spans="1:6" ht="15" customHeight="1" x14ac:dyDescent="0.25">
      <c r="A33" s="21">
        <f>IF(C33&gt;0,COUNT($A$5:A32)+1,"")</f>
        <v>27</v>
      </c>
      <c r="B33" s="19" t="s">
        <v>75</v>
      </c>
      <c r="C33" s="20" t="s">
        <v>3</v>
      </c>
      <c r="D33" s="15"/>
      <c r="E33" s="16"/>
      <c r="F33" s="17">
        <f t="shared" si="0"/>
        <v>0</v>
      </c>
    </row>
    <row r="34" spans="1:6" ht="15" customHeight="1" x14ac:dyDescent="0.25">
      <c r="A34" s="21">
        <f>IF(C34&gt;0,COUNT($A$5:A33)+1,"")</f>
        <v>28</v>
      </c>
      <c r="B34" s="19" t="s">
        <v>76</v>
      </c>
      <c r="C34" s="20" t="s">
        <v>3</v>
      </c>
      <c r="D34" s="15"/>
      <c r="E34" s="16"/>
      <c r="F34" s="17">
        <f t="shared" si="0"/>
        <v>0</v>
      </c>
    </row>
    <row r="35" spans="1:6" ht="15" customHeight="1" x14ac:dyDescent="0.25">
      <c r="A35" s="21">
        <f>IF(C35&gt;0,COUNT($A$5:A34)+1,"")</f>
        <v>29</v>
      </c>
      <c r="B35" s="19" t="s">
        <v>77</v>
      </c>
      <c r="C35" s="20" t="s">
        <v>3</v>
      </c>
      <c r="D35" s="15"/>
      <c r="E35" s="16"/>
      <c r="F35" s="17">
        <f t="shared" si="0"/>
        <v>0</v>
      </c>
    </row>
    <row r="36" spans="1:6" ht="15" customHeight="1" x14ac:dyDescent="0.25">
      <c r="A36" s="21">
        <f>IF(C36&gt;0,COUNT($A$5:A35)+1,"")</f>
        <v>30</v>
      </c>
      <c r="B36" s="19" t="s">
        <v>78</v>
      </c>
      <c r="C36" s="20" t="s">
        <v>3</v>
      </c>
      <c r="D36" s="15"/>
      <c r="E36" s="16"/>
      <c r="F36" s="17">
        <f t="shared" si="0"/>
        <v>0</v>
      </c>
    </row>
    <row r="37" spans="1:6" ht="123.75" customHeight="1" x14ac:dyDescent="0.25">
      <c r="A37" s="21" t="str">
        <f>IF(C37&gt;0,COUNT($A$5:A36)+1,"")</f>
        <v/>
      </c>
      <c r="B37" s="19" t="s">
        <v>82</v>
      </c>
      <c r="C37" s="20"/>
      <c r="D37" s="15"/>
      <c r="E37" s="16"/>
      <c r="F37" s="17"/>
    </row>
    <row r="38" spans="1:6" ht="15" customHeight="1" x14ac:dyDescent="0.25">
      <c r="A38" s="21">
        <f>IF(C38&gt;0,COUNT($A$5:A37)+1,"")</f>
        <v>31</v>
      </c>
      <c r="B38" s="19" t="s">
        <v>49</v>
      </c>
      <c r="C38" s="20" t="s">
        <v>3</v>
      </c>
      <c r="D38" s="15"/>
      <c r="E38" s="16"/>
      <c r="F38" s="17">
        <f t="shared" ref="F38:F67" si="1">E38*D38</f>
        <v>0</v>
      </c>
    </row>
    <row r="39" spans="1:6" ht="15" customHeight="1" x14ac:dyDescent="0.25">
      <c r="A39" s="21">
        <f>IF(C39&gt;0,COUNT($A$5:A38)+1,"")</f>
        <v>32</v>
      </c>
      <c r="B39" s="19" t="s">
        <v>50</v>
      </c>
      <c r="C39" s="20" t="s">
        <v>3</v>
      </c>
      <c r="D39" s="15"/>
      <c r="E39" s="16"/>
      <c r="F39" s="17">
        <f t="shared" si="1"/>
        <v>0</v>
      </c>
    </row>
    <row r="40" spans="1:6" ht="15" customHeight="1" x14ac:dyDescent="0.25">
      <c r="A40" s="21">
        <f>IF(C40&gt;0,COUNT($A$5:A39)+1,"")</f>
        <v>33</v>
      </c>
      <c r="B40" s="19" t="s">
        <v>51</v>
      </c>
      <c r="C40" s="20" t="s">
        <v>3</v>
      </c>
      <c r="D40" s="15"/>
      <c r="E40" s="16"/>
      <c r="F40" s="17">
        <f t="shared" si="1"/>
        <v>0</v>
      </c>
    </row>
    <row r="41" spans="1:6" ht="15" customHeight="1" x14ac:dyDescent="0.25">
      <c r="A41" s="21">
        <f>IF(C41&gt;0,COUNT($A$5:A40)+1,"")</f>
        <v>34</v>
      </c>
      <c r="B41" s="19" t="s">
        <v>52</v>
      </c>
      <c r="C41" s="20" t="s">
        <v>3</v>
      </c>
      <c r="D41" s="15"/>
      <c r="E41" s="16"/>
      <c r="F41" s="17">
        <f t="shared" si="1"/>
        <v>0</v>
      </c>
    </row>
    <row r="42" spans="1:6" ht="15" customHeight="1" x14ac:dyDescent="0.25">
      <c r="A42" s="21">
        <f>IF(C42&gt;0,COUNT($A$5:A41)+1,"")</f>
        <v>35</v>
      </c>
      <c r="B42" s="19" t="s">
        <v>53</v>
      </c>
      <c r="C42" s="20" t="s">
        <v>3</v>
      </c>
      <c r="D42" s="15"/>
      <c r="E42" s="16"/>
      <c r="F42" s="17">
        <f t="shared" si="1"/>
        <v>0</v>
      </c>
    </row>
    <row r="43" spans="1:6" ht="15" customHeight="1" x14ac:dyDescent="0.25">
      <c r="A43" s="21">
        <f>IF(C43&gt;0,COUNT($A$5:A42)+1,"")</f>
        <v>36</v>
      </c>
      <c r="B43" s="19" t="s">
        <v>54</v>
      </c>
      <c r="C43" s="20" t="s">
        <v>3</v>
      </c>
      <c r="D43" s="15"/>
      <c r="E43" s="16"/>
      <c r="F43" s="17">
        <f t="shared" si="1"/>
        <v>0</v>
      </c>
    </row>
    <row r="44" spans="1:6" ht="15" customHeight="1" x14ac:dyDescent="0.25">
      <c r="A44" s="21">
        <f>IF(C44&gt;0,COUNT($A$5:A43)+1,"")</f>
        <v>37</v>
      </c>
      <c r="B44" s="19" t="s">
        <v>55</v>
      </c>
      <c r="C44" s="20" t="s">
        <v>3</v>
      </c>
      <c r="D44" s="15"/>
      <c r="E44" s="16"/>
      <c r="F44" s="17">
        <f t="shared" si="1"/>
        <v>0</v>
      </c>
    </row>
    <row r="45" spans="1:6" ht="15" customHeight="1" x14ac:dyDescent="0.25">
      <c r="A45" s="21">
        <f>IF(C45&gt;0,COUNT($A$5:A44)+1,"")</f>
        <v>38</v>
      </c>
      <c r="B45" s="19" t="s">
        <v>56</v>
      </c>
      <c r="C45" s="20" t="s">
        <v>3</v>
      </c>
      <c r="D45" s="15"/>
      <c r="E45" s="16"/>
      <c r="F45" s="17">
        <f t="shared" si="1"/>
        <v>0</v>
      </c>
    </row>
    <row r="46" spans="1:6" ht="15" customHeight="1" x14ac:dyDescent="0.25">
      <c r="A46" s="21">
        <f>IF(C46&gt;0,COUNT($A$5:A45)+1,"")</f>
        <v>39</v>
      </c>
      <c r="B46" s="19" t="s">
        <v>57</v>
      </c>
      <c r="C46" s="20" t="s">
        <v>3</v>
      </c>
      <c r="D46" s="15"/>
      <c r="E46" s="16"/>
      <c r="F46" s="17">
        <f t="shared" si="1"/>
        <v>0</v>
      </c>
    </row>
    <row r="47" spans="1:6" ht="15" customHeight="1" x14ac:dyDescent="0.25">
      <c r="A47" s="21">
        <f>IF(C47&gt;0,COUNT($A$5:A46)+1,"")</f>
        <v>40</v>
      </c>
      <c r="B47" s="19" t="s">
        <v>58</v>
      </c>
      <c r="C47" s="20" t="s">
        <v>3</v>
      </c>
      <c r="D47" s="15"/>
      <c r="E47" s="16"/>
      <c r="F47" s="17">
        <f t="shared" si="1"/>
        <v>0</v>
      </c>
    </row>
    <row r="48" spans="1:6" ht="15" customHeight="1" x14ac:dyDescent="0.25">
      <c r="A48" s="21">
        <f>IF(C48&gt;0,COUNT($A$5:A47)+1,"")</f>
        <v>41</v>
      </c>
      <c r="B48" s="19" t="s">
        <v>59</v>
      </c>
      <c r="C48" s="20" t="s">
        <v>3</v>
      </c>
      <c r="D48" s="15"/>
      <c r="E48" s="16"/>
      <c r="F48" s="17">
        <f t="shared" si="1"/>
        <v>0</v>
      </c>
    </row>
    <row r="49" spans="1:6" ht="15" customHeight="1" x14ac:dyDescent="0.25">
      <c r="A49" s="21">
        <f>IF(C49&gt;0,COUNT($A$5:A48)+1,"")</f>
        <v>42</v>
      </c>
      <c r="B49" s="19" t="s">
        <v>60</v>
      </c>
      <c r="C49" s="20" t="s">
        <v>3</v>
      </c>
      <c r="D49" s="15"/>
      <c r="E49" s="16"/>
      <c r="F49" s="17">
        <f t="shared" si="1"/>
        <v>0</v>
      </c>
    </row>
    <row r="50" spans="1:6" ht="15" customHeight="1" x14ac:dyDescent="0.25">
      <c r="A50" s="21">
        <f>IF(C50&gt;0,COUNT($A$5:A49)+1,"")</f>
        <v>43</v>
      </c>
      <c r="B50" s="19" t="s">
        <v>61</v>
      </c>
      <c r="C50" s="20" t="s">
        <v>3</v>
      </c>
      <c r="D50" s="15"/>
      <c r="E50" s="16"/>
      <c r="F50" s="17">
        <f t="shared" si="1"/>
        <v>0</v>
      </c>
    </row>
    <row r="51" spans="1:6" ht="15" customHeight="1" x14ac:dyDescent="0.25">
      <c r="A51" s="21">
        <f>IF(C51&gt;0,COUNT($A$5:A50)+1,"")</f>
        <v>44</v>
      </c>
      <c r="B51" s="19" t="s">
        <v>62</v>
      </c>
      <c r="C51" s="20" t="s">
        <v>3</v>
      </c>
      <c r="D51" s="15"/>
      <c r="E51" s="16"/>
      <c r="F51" s="17">
        <f t="shared" si="1"/>
        <v>0</v>
      </c>
    </row>
    <row r="52" spans="1:6" ht="15" customHeight="1" x14ac:dyDescent="0.25">
      <c r="A52" s="21">
        <f>IF(C52&gt;0,COUNT($A$5:A51)+1,"")</f>
        <v>45</v>
      </c>
      <c r="B52" s="19" t="s">
        <v>63</v>
      </c>
      <c r="C52" s="20" t="s">
        <v>3</v>
      </c>
      <c r="D52" s="15"/>
      <c r="E52" s="16"/>
      <c r="F52" s="17">
        <f t="shared" si="1"/>
        <v>0</v>
      </c>
    </row>
    <row r="53" spans="1:6" ht="15" customHeight="1" x14ac:dyDescent="0.25">
      <c r="A53" s="21">
        <f>IF(C53&gt;0,COUNT($A$5:A52)+1,"")</f>
        <v>46</v>
      </c>
      <c r="B53" s="19" t="s">
        <v>64</v>
      </c>
      <c r="C53" s="20" t="s">
        <v>3</v>
      </c>
      <c r="D53" s="15"/>
      <c r="E53" s="16"/>
      <c r="F53" s="17">
        <f t="shared" si="1"/>
        <v>0</v>
      </c>
    </row>
    <row r="54" spans="1:6" ht="15" customHeight="1" x14ac:dyDescent="0.25">
      <c r="A54" s="21">
        <f>IF(C54&gt;0,COUNT($A$5:A53)+1,"")</f>
        <v>47</v>
      </c>
      <c r="B54" s="19" t="s">
        <v>65</v>
      </c>
      <c r="C54" s="20" t="s">
        <v>3</v>
      </c>
      <c r="D54" s="15"/>
      <c r="E54" s="16"/>
      <c r="F54" s="17">
        <f t="shared" si="1"/>
        <v>0</v>
      </c>
    </row>
    <row r="55" spans="1:6" ht="15" customHeight="1" x14ac:dyDescent="0.25">
      <c r="A55" s="21">
        <f>IF(C55&gt;0,COUNT($A$5:A54)+1,"")</f>
        <v>48</v>
      </c>
      <c r="B55" s="19" t="s">
        <v>66</v>
      </c>
      <c r="C55" s="20" t="s">
        <v>3</v>
      </c>
      <c r="D55" s="15"/>
      <c r="E55" s="16"/>
      <c r="F55" s="17">
        <f t="shared" si="1"/>
        <v>0</v>
      </c>
    </row>
    <row r="56" spans="1:6" ht="15" customHeight="1" x14ac:dyDescent="0.25">
      <c r="A56" s="21">
        <f>IF(C56&gt;0,COUNT($A$5:A55)+1,"")</f>
        <v>49</v>
      </c>
      <c r="B56" s="19" t="s">
        <v>67</v>
      </c>
      <c r="C56" s="20" t="s">
        <v>3</v>
      </c>
      <c r="D56" s="15"/>
      <c r="E56" s="16"/>
      <c r="F56" s="17">
        <f t="shared" si="1"/>
        <v>0</v>
      </c>
    </row>
    <row r="57" spans="1:6" ht="15" customHeight="1" x14ac:dyDescent="0.25">
      <c r="A57" s="21">
        <f>IF(C57&gt;0,COUNT($A$5:A56)+1,"")</f>
        <v>50</v>
      </c>
      <c r="B57" s="19" t="s">
        <v>68</v>
      </c>
      <c r="C57" s="20" t="s">
        <v>3</v>
      </c>
      <c r="D57" s="15"/>
      <c r="E57" s="16"/>
      <c r="F57" s="17">
        <f t="shared" si="1"/>
        <v>0</v>
      </c>
    </row>
    <row r="58" spans="1:6" ht="15" customHeight="1" x14ac:dyDescent="0.25">
      <c r="A58" s="21">
        <f>IF(C58&gt;0,COUNT($A$5:A57)+1,"")</f>
        <v>51</v>
      </c>
      <c r="B58" s="19" t="s">
        <v>69</v>
      </c>
      <c r="C58" s="20" t="s">
        <v>3</v>
      </c>
      <c r="D58" s="15"/>
      <c r="E58" s="16"/>
      <c r="F58" s="17">
        <f t="shared" si="1"/>
        <v>0</v>
      </c>
    </row>
    <row r="59" spans="1:6" ht="15" customHeight="1" x14ac:dyDescent="0.25">
      <c r="A59" s="21">
        <f>IF(C59&gt;0,COUNT($A$5:A58)+1,"")</f>
        <v>52</v>
      </c>
      <c r="B59" s="19" t="s">
        <v>70</v>
      </c>
      <c r="C59" s="20" t="s">
        <v>3</v>
      </c>
      <c r="D59" s="15"/>
      <c r="E59" s="16"/>
      <c r="F59" s="17">
        <f t="shared" si="1"/>
        <v>0</v>
      </c>
    </row>
    <row r="60" spans="1:6" ht="15" customHeight="1" x14ac:dyDescent="0.25">
      <c r="A60" s="21">
        <f>IF(C60&gt;0,COUNT($A$5:A59)+1,"")</f>
        <v>53</v>
      </c>
      <c r="B60" s="19" t="s">
        <v>71</v>
      </c>
      <c r="C60" s="20" t="s">
        <v>3</v>
      </c>
      <c r="D60" s="15"/>
      <c r="E60" s="16"/>
      <c r="F60" s="17">
        <f t="shared" si="1"/>
        <v>0</v>
      </c>
    </row>
    <row r="61" spans="1:6" ht="15" customHeight="1" x14ac:dyDescent="0.25">
      <c r="A61" s="21">
        <f>IF(C61&gt;0,COUNT($A$5:A60)+1,"")</f>
        <v>54</v>
      </c>
      <c r="B61" s="19" t="s">
        <v>72</v>
      </c>
      <c r="C61" s="20" t="s">
        <v>3</v>
      </c>
      <c r="D61" s="15"/>
      <c r="E61" s="16"/>
      <c r="F61" s="17">
        <f t="shared" si="1"/>
        <v>0</v>
      </c>
    </row>
    <row r="62" spans="1:6" ht="15" customHeight="1" x14ac:dyDescent="0.25">
      <c r="A62" s="21">
        <f>IF(C62&gt;0,COUNT($A$5:A61)+1,"")</f>
        <v>55</v>
      </c>
      <c r="B62" s="19" t="s">
        <v>73</v>
      </c>
      <c r="C62" s="20" t="s">
        <v>3</v>
      </c>
      <c r="D62" s="15"/>
      <c r="E62" s="16"/>
      <c r="F62" s="17">
        <f t="shared" si="1"/>
        <v>0</v>
      </c>
    </row>
    <row r="63" spans="1:6" ht="15" customHeight="1" x14ac:dyDescent="0.25">
      <c r="A63" s="21">
        <f>IF(C63&gt;0,COUNT($A$5:A62)+1,"")</f>
        <v>56</v>
      </c>
      <c r="B63" s="19" t="s">
        <v>74</v>
      </c>
      <c r="C63" s="20" t="s">
        <v>3</v>
      </c>
      <c r="D63" s="15"/>
      <c r="E63" s="16"/>
      <c r="F63" s="17">
        <f t="shared" si="1"/>
        <v>0</v>
      </c>
    </row>
    <row r="64" spans="1:6" ht="15" customHeight="1" x14ac:dyDescent="0.25">
      <c r="A64" s="21">
        <f>IF(C64&gt;0,COUNT($A$5:A63)+1,"")</f>
        <v>57</v>
      </c>
      <c r="B64" s="19" t="s">
        <v>75</v>
      </c>
      <c r="C64" s="20" t="s">
        <v>3</v>
      </c>
      <c r="D64" s="15"/>
      <c r="E64" s="16"/>
      <c r="F64" s="17">
        <f t="shared" si="1"/>
        <v>0</v>
      </c>
    </row>
    <row r="65" spans="1:6" ht="15" customHeight="1" x14ac:dyDescent="0.25">
      <c r="A65" s="21">
        <f>IF(C65&gt;0,COUNT($A$5:A64)+1,"")</f>
        <v>58</v>
      </c>
      <c r="B65" s="19" t="s">
        <v>76</v>
      </c>
      <c r="C65" s="20" t="s">
        <v>3</v>
      </c>
      <c r="D65" s="15"/>
      <c r="E65" s="16"/>
      <c r="F65" s="17">
        <f t="shared" si="1"/>
        <v>0</v>
      </c>
    </row>
    <row r="66" spans="1:6" ht="15" customHeight="1" x14ac:dyDescent="0.25">
      <c r="A66" s="21">
        <f>IF(C66&gt;0,COUNT($A$5:A65)+1,"")</f>
        <v>59</v>
      </c>
      <c r="B66" s="19" t="s">
        <v>77</v>
      </c>
      <c r="C66" s="20" t="s">
        <v>3</v>
      </c>
      <c r="D66" s="15"/>
      <c r="E66" s="16"/>
      <c r="F66" s="17">
        <f t="shared" si="1"/>
        <v>0</v>
      </c>
    </row>
    <row r="67" spans="1:6" ht="15" customHeight="1" x14ac:dyDescent="0.25">
      <c r="A67" s="21">
        <f>IF(C67&gt;0,COUNT($A$5:A66)+1,"")</f>
        <v>60</v>
      </c>
      <c r="B67" s="19" t="s">
        <v>78</v>
      </c>
      <c r="C67" s="20" t="s">
        <v>3</v>
      </c>
      <c r="D67" s="15"/>
      <c r="E67" s="16"/>
      <c r="F67" s="17">
        <f t="shared" si="1"/>
        <v>0</v>
      </c>
    </row>
    <row r="68" spans="1:6" ht="15" customHeight="1" x14ac:dyDescent="0.25">
      <c r="A68" s="21">
        <f>IF(C68&gt;0,COUNT($A$5:A67)+1,"")</f>
        <v>61</v>
      </c>
      <c r="B68" s="19" t="s">
        <v>79</v>
      </c>
      <c r="C68" s="20" t="s">
        <v>3</v>
      </c>
      <c r="D68" s="15"/>
      <c r="E68" s="16"/>
      <c r="F68" s="17">
        <f t="shared" si="0"/>
        <v>0</v>
      </c>
    </row>
    <row r="69" spans="1:6" ht="132.75" customHeight="1" x14ac:dyDescent="0.25">
      <c r="A69" s="21" t="str">
        <f>IF(C69&gt;0,COUNT($A$5:A68)+1,"")</f>
        <v/>
      </c>
      <c r="B69" s="19" t="s">
        <v>111</v>
      </c>
      <c r="C69" s="20"/>
      <c r="D69" s="15"/>
      <c r="E69" s="16"/>
      <c r="F69" s="17"/>
    </row>
    <row r="70" spans="1:6" ht="15" customHeight="1" x14ac:dyDescent="0.25">
      <c r="A70" s="21">
        <f>IF(C70&gt;0,COUNT($A$5:A69)+1,"")</f>
        <v>62</v>
      </c>
      <c r="B70" s="19" t="s">
        <v>112</v>
      </c>
      <c r="C70" s="20" t="s">
        <v>130</v>
      </c>
      <c r="D70" s="15"/>
      <c r="E70" s="16"/>
      <c r="F70" s="17">
        <f t="shared" ref="F70:F86" si="2">E70*D70</f>
        <v>0</v>
      </c>
    </row>
    <row r="71" spans="1:6" ht="15" customHeight="1" x14ac:dyDescent="0.25">
      <c r="A71" s="21">
        <f>IF(C71&gt;0,COUNT($A$5:A70)+1,"")</f>
        <v>63</v>
      </c>
      <c r="B71" s="19" t="s">
        <v>113</v>
      </c>
      <c r="C71" s="20" t="s">
        <v>130</v>
      </c>
      <c r="D71" s="15"/>
      <c r="E71" s="16"/>
      <c r="F71" s="17">
        <f t="shared" si="2"/>
        <v>0</v>
      </c>
    </row>
    <row r="72" spans="1:6" ht="15" customHeight="1" x14ac:dyDescent="0.25">
      <c r="A72" s="21">
        <f>IF(C72&gt;0,COUNT($A$5:A71)+1,"")</f>
        <v>64</v>
      </c>
      <c r="B72" s="19" t="s">
        <v>114</v>
      </c>
      <c r="C72" s="20" t="s">
        <v>130</v>
      </c>
      <c r="D72" s="15"/>
      <c r="E72" s="16"/>
      <c r="F72" s="17">
        <f t="shared" si="2"/>
        <v>0</v>
      </c>
    </row>
    <row r="73" spans="1:6" ht="15" customHeight="1" x14ac:dyDescent="0.25">
      <c r="A73" s="21">
        <f>IF(C73&gt;0,COUNT($A$5:A72)+1,"")</f>
        <v>65</v>
      </c>
      <c r="B73" s="19" t="s">
        <v>115</v>
      </c>
      <c r="C73" s="20" t="s">
        <v>130</v>
      </c>
      <c r="D73" s="15"/>
      <c r="E73" s="16"/>
      <c r="F73" s="17">
        <f t="shared" si="2"/>
        <v>0</v>
      </c>
    </row>
    <row r="74" spans="1:6" ht="15" customHeight="1" x14ac:dyDescent="0.25">
      <c r="A74" s="21">
        <f>IF(C74&gt;0,COUNT($A$5:A73)+1,"")</f>
        <v>66</v>
      </c>
      <c r="B74" s="19" t="s">
        <v>116</v>
      </c>
      <c r="C74" s="20" t="s">
        <v>130</v>
      </c>
      <c r="D74" s="15"/>
      <c r="E74" s="16"/>
      <c r="F74" s="17">
        <f t="shared" si="2"/>
        <v>0</v>
      </c>
    </row>
    <row r="75" spans="1:6" ht="15" customHeight="1" x14ac:dyDescent="0.25">
      <c r="A75" s="21">
        <f>IF(C75&gt;0,COUNT($A$5:A74)+1,"")</f>
        <v>67</v>
      </c>
      <c r="B75" s="19" t="s">
        <v>117</v>
      </c>
      <c r="C75" s="20" t="s">
        <v>130</v>
      </c>
      <c r="D75" s="15"/>
      <c r="E75" s="16"/>
      <c r="F75" s="17">
        <f t="shared" si="2"/>
        <v>0</v>
      </c>
    </row>
    <row r="76" spans="1:6" ht="15" customHeight="1" x14ac:dyDescent="0.25">
      <c r="A76" s="21">
        <f>IF(C76&gt;0,COUNT($A$5:A75)+1,"")</f>
        <v>68</v>
      </c>
      <c r="B76" s="19" t="s">
        <v>118</v>
      </c>
      <c r="C76" s="20" t="s">
        <v>130</v>
      </c>
      <c r="D76" s="15"/>
      <c r="E76" s="16"/>
      <c r="F76" s="17">
        <f t="shared" si="2"/>
        <v>0</v>
      </c>
    </row>
    <row r="77" spans="1:6" ht="15" customHeight="1" x14ac:dyDescent="0.25">
      <c r="A77" s="21">
        <f>IF(C77&gt;0,COUNT($A$5:A76)+1,"")</f>
        <v>69</v>
      </c>
      <c r="B77" s="19" t="s">
        <v>119</v>
      </c>
      <c r="C77" s="20" t="s">
        <v>130</v>
      </c>
      <c r="D77" s="15"/>
      <c r="E77" s="16"/>
      <c r="F77" s="17">
        <f t="shared" si="2"/>
        <v>0</v>
      </c>
    </row>
    <row r="78" spans="1:6" ht="15" customHeight="1" x14ac:dyDescent="0.25">
      <c r="A78" s="21">
        <f>IF(C78&gt;0,COUNT($A$5:A77)+1,"")</f>
        <v>70</v>
      </c>
      <c r="B78" s="19" t="s">
        <v>120</v>
      </c>
      <c r="C78" s="20" t="s">
        <v>130</v>
      </c>
      <c r="D78" s="15"/>
      <c r="E78" s="16"/>
      <c r="F78" s="17">
        <f t="shared" si="2"/>
        <v>0</v>
      </c>
    </row>
    <row r="79" spans="1:6" ht="15" customHeight="1" x14ac:dyDescent="0.25">
      <c r="A79" s="21">
        <f>IF(C79&gt;0,COUNT($A$5:A78)+1,"")</f>
        <v>71</v>
      </c>
      <c r="B79" s="19" t="s">
        <v>121</v>
      </c>
      <c r="C79" s="20" t="s">
        <v>130</v>
      </c>
      <c r="D79" s="15"/>
      <c r="E79" s="16"/>
      <c r="F79" s="17">
        <f t="shared" si="2"/>
        <v>0</v>
      </c>
    </row>
    <row r="80" spans="1:6" ht="15" customHeight="1" x14ac:dyDescent="0.25">
      <c r="A80" s="21">
        <f>IF(C80&gt;0,COUNT($A$5:A79)+1,"")</f>
        <v>72</v>
      </c>
      <c r="B80" s="19" t="s">
        <v>122</v>
      </c>
      <c r="C80" s="20" t="s">
        <v>130</v>
      </c>
      <c r="D80" s="15"/>
      <c r="E80" s="16"/>
      <c r="F80" s="17">
        <f t="shared" si="2"/>
        <v>0</v>
      </c>
    </row>
    <row r="81" spans="1:6" ht="15" customHeight="1" x14ac:dyDescent="0.25">
      <c r="A81" s="21">
        <f>IF(C81&gt;0,COUNT($A$5:A80)+1,"")</f>
        <v>73</v>
      </c>
      <c r="B81" s="19" t="s">
        <v>123</v>
      </c>
      <c r="C81" s="20" t="s">
        <v>130</v>
      </c>
      <c r="D81" s="15"/>
      <c r="E81" s="16"/>
      <c r="F81" s="17">
        <f t="shared" si="2"/>
        <v>0</v>
      </c>
    </row>
    <row r="82" spans="1:6" ht="15" customHeight="1" x14ac:dyDescent="0.25">
      <c r="A82" s="21">
        <f>IF(C82&gt;0,COUNT($A$5:A81)+1,"")</f>
        <v>74</v>
      </c>
      <c r="B82" s="19" t="s">
        <v>124</v>
      </c>
      <c r="C82" s="20" t="s">
        <v>130</v>
      </c>
      <c r="D82" s="15"/>
      <c r="E82" s="16"/>
      <c r="F82" s="17">
        <f t="shared" si="2"/>
        <v>0</v>
      </c>
    </row>
    <row r="83" spans="1:6" ht="15" customHeight="1" x14ac:dyDescent="0.25">
      <c r="A83" s="21">
        <f>IF(C83&gt;0,COUNT($A$5:A82)+1,"")</f>
        <v>75</v>
      </c>
      <c r="B83" s="19" t="s">
        <v>125</v>
      </c>
      <c r="C83" s="20" t="s">
        <v>130</v>
      </c>
      <c r="D83" s="15"/>
      <c r="E83" s="16"/>
      <c r="F83" s="17">
        <f t="shared" si="2"/>
        <v>0</v>
      </c>
    </row>
    <row r="84" spans="1:6" ht="15" customHeight="1" x14ac:dyDescent="0.25">
      <c r="A84" s="21">
        <f>IF(C84&gt;0,COUNT($A$5:A83)+1,"")</f>
        <v>76</v>
      </c>
      <c r="B84" s="19" t="s">
        <v>126</v>
      </c>
      <c r="C84" s="20" t="s">
        <v>130</v>
      </c>
      <c r="D84" s="15"/>
      <c r="E84" s="16"/>
      <c r="F84" s="17">
        <f t="shared" si="2"/>
        <v>0</v>
      </c>
    </row>
    <row r="85" spans="1:6" ht="15" customHeight="1" x14ac:dyDescent="0.25">
      <c r="A85" s="21">
        <f>IF(C85&gt;0,COUNT($A$5:A84)+1,"")</f>
        <v>77</v>
      </c>
      <c r="B85" s="19" t="s">
        <v>127</v>
      </c>
      <c r="C85" s="20" t="s">
        <v>130</v>
      </c>
      <c r="D85" s="15"/>
      <c r="E85" s="16"/>
      <c r="F85" s="17">
        <f t="shared" si="2"/>
        <v>0</v>
      </c>
    </row>
    <row r="86" spans="1:6" ht="15" customHeight="1" x14ac:dyDescent="0.25">
      <c r="A86" s="21">
        <f>IF(C86&gt;0,COUNT($A$5:A85)+1,"")</f>
        <v>78</v>
      </c>
      <c r="B86" s="19" t="s">
        <v>128</v>
      </c>
      <c r="C86" s="20" t="s">
        <v>130</v>
      </c>
      <c r="D86" s="15"/>
      <c r="E86" s="16"/>
      <c r="F86" s="17">
        <f t="shared" si="2"/>
        <v>0</v>
      </c>
    </row>
    <row r="87" spans="1:6" ht="84.75" customHeight="1" thickBot="1" x14ac:dyDescent="0.3">
      <c r="A87" s="21">
        <f>IF(C87&gt;0,COUNT($A$5:A86)+1,"")</f>
        <v>79</v>
      </c>
      <c r="B87" s="19" t="s">
        <v>132</v>
      </c>
      <c r="C87" s="20" t="s">
        <v>130</v>
      </c>
      <c r="D87" s="15"/>
      <c r="E87" s="16"/>
      <c r="F87" s="17">
        <f t="shared" ref="F87" si="3">E87*D87</f>
        <v>0</v>
      </c>
    </row>
    <row r="88" spans="1:6" ht="17.25" customHeight="1" thickBot="1" x14ac:dyDescent="0.3">
      <c r="A88" s="50" t="s">
        <v>85</v>
      </c>
      <c r="B88" s="51"/>
      <c r="C88" s="52"/>
      <c r="D88" s="24"/>
      <c r="E88" s="25"/>
      <c r="F88" s="26">
        <f>SUM(F7:F87)</f>
        <v>0</v>
      </c>
    </row>
    <row r="89" spans="1:6" ht="17.25" thickBot="1" x14ac:dyDescent="0.3">
      <c r="A89" s="53" t="s">
        <v>4</v>
      </c>
      <c r="B89" s="54"/>
      <c r="C89" s="55"/>
      <c r="D89" s="22"/>
      <c r="E89" s="23"/>
      <c r="F89" s="27">
        <f>SUM(F88*20%)</f>
        <v>0</v>
      </c>
    </row>
    <row r="90" spans="1:6" ht="21" customHeight="1" thickBot="1" x14ac:dyDescent="0.3">
      <c r="A90" s="32" t="s">
        <v>86</v>
      </c>
      <c r="B90" s="33"/>
      <c r="C90" s="34"/>
      <c r="D90" s="28"/>
      <c r="E90" s="29"/>
      <c r="F90" s="30">
        <f>SUM(F88:F89)</f>
        <v>0</v>
      </c>
    </row>
  </sheetData>
  <mergeCells count="7">
    <mergeCell ref="A90:C90"/>
    <mergeCell ref="A1:F1"/>
    <mergeCell ref="A2:C3"/>
    <mergeCell ref="D2:F2"/>
    <mergeCell ref="D3:F3"/>
    <mergeCell ref="A88:C88"/>
    <mergeCell ref="A89:C89"/>
  </mergeCells>
  <phoneticPr fontId="15" type="noConversion"/>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Lot4-Peintures-TF</vt:lpstr>
      <vt:lpstr>Lot4-Peintures-TC</vt:lpstr>
      <vt:lpstr>'Lot4-Peintures-TC'!Impression_des_titres</vt:lpstr>
      <vt:lpstr>'Lot4-Peintures-TF'!Impression_des_titres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Bru</dc:creator>
  <cp:lastModifiedBy>BRUNET Alain</cp:lastModifiedBy>
  <cp:lastPrinted>2024-10-02T09:13:40Z</cp:lastPrinted>
  <dcterms:created xsi:type="dcterms:W3CDTF">2023-02-19T18:22:02Z</dcterms:created>
  <dcterms:modified xsi:type="dcterms:W3CDTF">2026-01-19T15:32:37Z</dcterms:modified>
</cp:coreProperties>
</file>